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defaultThemeVersion="166925"/>
  <mc:AlternateContent xmlns:mc="http://schemas.openxmlformats.org/markup-compatibility/2006">
    <mc:Choice Requires="x15">
      <x15ac:absPath xmlns:x15ac="http://schemas.microsoft.com/office/spreadsheetml/2010/11/ac" url="C:\Dati Paola\Paola\programmazione\partecipate\2020\Razionalizzazione\razionalizzazione ottobre 2021\razionalizzazione rivista John e revisori_22_ottobre_2021\pianorazionalizzazionepartecipate\"/>
    </mc:Choice>
  </mc:AlternateContent>
  <xr:revisionPtr revIDLastSave="0" documentId="13_ncr:1_{74F0DC86-5E12-4E5F-B5DC-446940D25B5D}" xr6:coauthVersionLast="47" xr6:coauthVersionMax="47" xr10:uidLastSave="{00000000-0000-0000-0000-000000000000}"/>
  <bookViews>
    <workbookView xWindow="-120" yWindow="-120" windowWidth="29040" windowHeight="15840" tabRatio="991" firstSheet="9" activeTab="17" xr2:uid="{00000000-000D-0000-FFFF-FFFF00000000}"/>
  </bookViews>
  <sheets>
    <sheet name="Cover" sheetId="1" r:id="rId1"/>
    <sheet name="INDICE" sheetId="2" r:id="rId2"/>
    <sheet name="01_Scheda_anagrafica" sheetId="3" r:id="rId3"/>
    <sheet name="02.01_Ricognizione_Dirette" sheetId="4" r:id="rId4"/>
    <sheet name="02.02_Ricognizione_Indirette" sheetId="5" r:id="rId5"/>
    <sheet name="02.03_Grafico_Relazioni" sheetId="6" r:id="rId6"/>
    <sheet name="03.01_Finalità_Attività_Dir_1" sheetId="7" r:id="rId7"/>
    <sheet name="03.02_Condizioni_Art20co.2_Tusp" sheetId="8" r:id="rId8"/>
    <sheet name="03.01_Finalità_Attività_Dir_2" sheetId="9" r:id="rId9"/>
    <sheet name="03.02_Condizioni_Art20co.2_" sheetId="10" r:id="rId10"/>
    <sheet name="03.01_Finalità_Attività_Dir_3" sheetId="11" r:id="rId11"/>
    <sheet name="03.02_Condizioni_Art20co.2_ " sheetId="12" r:id="rId12"/>
    <sheet name="03.01_Finalità_Attività_Dir_4" sheetId="13" r:id="rId13"/>
    <sheet name="03.02_Condizioni_Art20co.2_4 " sheetId="14" r:id="rId14"/>
    <sheet name="04_Mantenimento" sheetId="15" r:id="rId15"/>
    <sheet name="05.01_Azioni_Contenimento_Costi" sheetId="16" r:id="rId16"/>
    <sheet name="05.02_Azioni_Cessione" sheetId="17" r:id="rId17"/>
    <sheet name="05.03_Azioni_Liquidazione" sheetId="18" r:id="rId18"/>
    <sheet name="05.04_Azioni_Fusione" sheetId="22" r:id="rId19"/>
    <sheet name="05.05_Riepilogo" sheetId="23" r:id="rId20"/>
    <sheet name="06._Elenco_motivazioni" sheetId="21" r:id="rId21"/>
  </sheets>
  <definedNames>
    <definedName name="_xlnm._FilterDatabase" localSheetId="2">'01_Scheda_anagrafica'!$C$12:$D$12</definedName>
    <definedName name="_xlnm._FilterDatabase" localSheetId="20">'06._Elenco_motivazioni'!#REF!</definedName>
    <definedName name="_xlnm._FilterDatabase" localSheetId="0">Cover!#REF!</definedName>
    <definedName name="_xlnm._FilterDatabase" localSheetId="1">INDICE!#REF!</definedName>
    <definedName name="_xlnm.Print_Area" localSheetId="2">'01_Scheda_anagrafica'!$A$1:$H$31</definedName>
    <definedName name="_xlnm.Print_Area" localSheetId="3">'02.01_Ricognizione_Dirette'!$A$1:$K$27</definedName>
    <definedName name="_xlnm.Print_Area" localSheetId="4">'02.02_Ricognizione_Indirette'!$A$1:$N$24</definedName>
    <definedName name="_xlnm.Print_Area" localSheetId="5">'02.03_Grafico_Relazioni'!$A$1:$P$28</definedName>
    <definedName name="_xlnm.Print_Area" localSheetId="8">'03.01_Finalità_Attività_Dir_2'!$A$1:$I$59</definedName>
    <definedName name="_xlnm.Print_Area" localSheetId="10">'03.01_Finalità_Attività_Dir_3'!$A$1:$I$59</definedName>
    <definedName name="_xlnm.Print_Area" localSheetId="12">'03.01_Finalità_Attività_Dir_4'!$A$1:$I$59</definedName>
    <definedName name="_xlnm.Print_Area" localSheetId="9">'03.02_Condizioni_Art20co.2_'!$A$1:$K$59</definedName>
    <definedName name="_xlnm.Print_Area" localSheetId="11">'03.02_Condizioni_Art20co.2_ '!$A$1:$L$59</definedName>
    <definedName name="_xlnm.Print_Area" localSheetId="13">'03.02_Condizioni_Art20co.2_4 '!$A$1:$L$59</definedName>
    <definedName name="_xlnm.Print_Area" localSheetId="14">'04_Mantenimento'!$A$1:$J$22</definedName>
    <definedName name="_xlnm.Print_Area" localSheetId="15">'05.01_Azioni_Contenimento_Costi'!$A$1:$L$35</definedName>
    <definedName name="_xlnm.Print_Area" localSheetId="16">'05.02_Azioni_Cessione'!$A$1:$M$39</definedName>
    <definedName name="_xlnm.Print_Area" localSheetId="17">'05.03_Azioni_Liquidazione'!$A$1:$M$38</definedName>
    <definedName name="_xlnm.Print_Area" localSheetId="18">'05.04_Azioni_Fusione'!$A$1:$N$38</definedName>
    <definedName name="_xlnm.Print_Area" localSheetId="19">'05.05_Riepilogo'!$A$1:$G$17</definedName>
    <definedName name="_xlnm.Print_Area" localSheetId="20">'06._Elenco_motivazioni'!$A$1:$J$46</definedName>
    <definedName name="_xlnm.Print_Area" localSheetId="0">Cover!$A$1:$G$32</definedName>
    <definedName name="_xlnm.Print_Area" localSheetId="1">INDICE!$A$1:$F$46</definedName>
    <definedName name="Print_Area_0" localSheetId="2">'01_Scheda_anagrafica'!$A$1:$H$31</definedName>
    <definedName name="Print_Area_0" localSheetId="3">'02.01_Ricognizione_Dirette'!$A$1:$K$27</definedName>
    <definedName name="Print_Area_0" localSheetId="4">'02.02_Ricognizione_Indirette'!$A$1:$M$24</definedName>
    <definedName name="Print_Area_0" localSheetId="5">'02.03_Grafico_Relazioni'!$A$1:$P$28</definedName>
    <definedName name="Print_Area_0" localSheetId="8">'03.01_Finalità_Attività_Dir_2'!$A$1:$H$59</definedName>
    <definedName name="Print_Area_0" localSheetId="10">'03.01_Finalità_Attività_Dir_3'!$A$1:$H$59</definedName>
    <definedName name="Print_Area_0" localSheetId="12">'03.01_Finalità_Attività_Dir_4'!$A$1:$H$59</definedName>
    <definedName name="Print_Area_0" localSheetId="9">'03.02_Condizioni_Art20co.2_'!$A$1:$J$59</definedName>
    <definedName name="Print_Area_0" localSheetId="11">'03.02_Condizioni_Art20co.2_ '!$A$1:$J$59</definedName>
    <definedName name="Print_Area_0" localSheetId="13">'03.02_Condizioni_Art20co.2_4 '!$A$1:$J$59</definedName>
    <definedName name="Print_Area_0" localSheetId="14">'04_Mantenimento'!$A$1:$H$22</definedName>
    <definedName name="Print_Area_0" localSheetId="15">'05.01_Azioni_Contenimento_Costi'!$A$1:$J$35</definedName>
    <definedName name="Print_Area_0" localSheetId="16">'05.02_Azioni_Cessione'!$A$1:$K$39</definedName>
    <definedName name="Print_Area_0" localSheetId="17">'05.03_Azioni_Liquidazione'!$A$1:$K$38</definedName>
    <definedName name="Print_Area_0" localSheetId="18">'05.04_Azioni_Fusione'!$A$1:$K$38</definedName>
    <definedName name="Print_Area_0" localSheetId="19">'05.05_Riepilogo'!$A$1:$G$17</definedName>
    <definedName name="Print_Area_0" localSheetId="20">'06._Elenco_motivazioni'!$A$1:$I$46</definedName>
    <definedName name="Print_Area_0" localSheetId="0">Cover!$A$1:$G$32</definedName>
    <definedName name="Print_Area_0" localSheetId="1">INDICE!$A$1:$F$46</definedName>
    <definedName name="Print_Area_0_0" localSheetId="2">'01_Scheda_anagrafica'!$A$1:$H$31</definedName>
    <definedName name="Print_Area_0_0" localSheetId="3">'02.01_Ricognizione_Dirette'!$A$1:$K$27</definedName>
    <definedName name="Print_Area_0_0" localSheetId="4">'02.02_Ricognizione_Indirette'!$A$1:$N$24</definedName>
    <definedName name="Print_Area_0_0" localSheetId="5">'02.03_Grafico_Relazioni'!$A$1:$P$28</definedName>
    <definedName name="Print_Area_0_0" localSheetId="8">'03.01_Finalità_Attività_Dir_2'!$A$1:$H$59</definedName>
    <definedName name="Print_Area_0_0" localSheetId="10">'03.01_Finalità_Attività_Dir_3'!$A$1:$H$59</definedName>
    <definedName name="Print_Area_0_0" localSheetId="12">'03.01_Finalità_Attività_Dir_4'!$A$1:$H$59</definedName>
    <definedName name="Print_Area_0_0" localSheetId="9">'03.02_Condizioni_Art20co.2_'!$A$1:$J$59</definedName>
    <definedName name="Print_Area_0_0" localSheetId="11">'03.02_Condizioni_Art20co.2_ '!$A$1:$J$59</definedName>
    <definedName name="Print_Area_0_0" localSheetId="13">'03.02_Condizioni_Art20co.2_4 '!$A$1:$J$59</definedName>
    <definedName name="Print_Area_0_0" localSheetId="14">'04_Mantenimento'!$A$1:$H$22</definedName>
    <definedName name="Print_Area_0_0" localSheetId="15">'05.01_Azioni_Contenimento_Costi'!$A$1:$J$35</definedName>
    <definedName name="Print_Area_0_0" localSheetId="16">'05.02_Azioni_Cessione'!$A$1:$K$39</definedName>
    <definedName name="Print_Area_0_0" localSheetId="17">'05.03_Azioni_Liquidazione'!$A$1:$K$38</definedName>
    <definedName name="Print_Area_0_0" localSheetId="18">'05.04_Azioni_Fusione'!$A$1:$K$38</definedName>
    <definedName name="Print_Area_0_0" localSheetId="19">'05.05_Riepilogo'!$A$1:$G$17</definedName>
    <definedName name="Print_Area_0_0" localSheetId="20">'06._Elenco_motivazioni'!$A$1:$I$46</definedName>
    <definedName name="Print_Area_0_0" localSheetId="0">Cover!$A$1:$G$32</definedName>
    <definedName name="Print_Area_0_0" localSheetId="1">INDICE!$A$1:$F$46</definedName>
    <definedName name="Print_Area_0_0_0" localSheetId="2">'01_Scheda_anagrafica'!$A$1:$H$31</definedName>
    <definedName name="Print_Area_0_0_0" localSheetId="3">'02.01_Ricognizione_Dirette'!$A$1:$K$27</definedName>
    <definedName name="Print_Area_0_0_0" localSheetId="4">'02.02_Ricognizione_Indirette'!$A$1:$M$24</definedName>
    <definedName name="Print_Area_0_0_0" localSheetId="5">'02.03_Grafico_Relazioni'!$A$1:$P$28</definedName>
    <definedName name="Print_Area_0_0_0" localSheetId="8">'03.01_Finalità_Attività_Dir_2'!$A$1:$H$59</definedName>
    <definedName name="Print_Area_0_0_0" localSheetId="10">'03.01_Finalità_Attività_Dir_3'!$A$1:$H$59</definedName>
    <definedName name="Print_Area_0_0_0" localSheetId="12">'03.01_Finalità_Attività_Dir_4'!$A$1:$H$59</definedName>
    <definedName name="Print_Area_0_0_0" localSheetId="9">'03.02_Condizioni_Art20co.2_'!$A$1:$J$59</definedName>
    <definedName name="Print_Area_0_0_0" localSheetId="11">'03.02_Condizioni_Art20co.2_ '!$A$1:$J$59</definedName>
    <definedName name="Print_Area_0_0_0" localSheetId="13">'03.02_Condizioni_Art20co.2_4 '!$A$1:$J$59</definedName>
    <definedName name="Print_Area_0_0_0" localSheetId="14">'04_Mantenimento'!$A$1:$H$22</definedName>
    <definedName name="Print_Area_0_0_0" localSheetId="15">'05.01_Azioni_Contenimento_Costi'!$A$1:$J$35</definedName>
    <definedName name="Print_Area_0_0_0" localSheetId="16">'05.02_Azioni_Cessione'!$A$1:$K$39</definedName>
    <definedName name="Print_Area_0_0_0" localSheetId="17">'05.03_Azioni_Liquidazione'!$A$1:$K$38</definedName>
    <definedName name="Print_Area_0_0_0" localSheetId="18">'05.04_Azioni_Fusione'!$A$1:$K$38</definedName>
    <definedName name="Print_Area_0_0_0" localSheetId="19">'05.05_Riepilogo'!$A$1:$G$17</definedName>
    <definedName name="Print_Area_0_0_0" localSheetId="20">'06._Elenco_motivazioni'!$A$1:$I$46</definedName>
    <definedName name="Print_Area_0_0_0" localSheetId="0">Cover!$A$1:$G$32</definedName>
    <definedName name="Print_Area_0_0_0" localSheetId="1">INDICE!$A$1:$F$46</definedName>
    <definedName name="Print_Area_0_0_0_0" localSheetId="2">'01_Scheda_anagrafica'!$A$1:$H$31</definedName>
    <definedName name="Print_Area_0_0_0_0" localSheetId="3">'02.01_Ricognizione_Dirette'!$A$1:$K$27</definedName>
    <definedName name="Print_Area_0_0_0_0" localSheetId="4">'02.02_Ricognizione_Indirette'!$A$1:$M$24</definedName>
    <definedName name="Print_Area_0_0_0_0" localSheetId="5">'02.03_Grafico_Relazioni'!$A$1:$P$28</definedName>
    <definedName name="Print_Area_0_0_0_0" localSheetId="8">'03.01_Finalità_Attività_Dir_2'!$A$1:$H$59</definedName>
    <definedName name="Print_Area_0_0_0_0" localSheetId="10">'03.01_Finalità_Attività_Dir_3'!$A$1:$H$59</definedName>
    <definedName name="Print_Area_0_0_0_0" localSheetId="12">'03.01_Finalità_Attività_Dir_4'!$A$1:$H$59</definedName>
    <definedName name="Print_Area_0_0_0_0" localSheetId="9">'03.02_Condizioni_Art20co.2_'!$A$1:$J$59</definedName>
    <definedName name="Print_Area_0_0_0_0" localSheetId="11">'03.02_Condizioni_Art20co.2_ '!$A$1:$J$59</definedName>
    <definedName name="Print_Area_0_0_0_0" localSheetId="13">'03.02_Condizioni_Art20co.2_4 '!$A$1:$J$59</definedName>
    <definedName name="Print_Area_0_0_0_0" localSheetId="14">'04_Mantenimento'!$A$1:$H$22</definedName>
    <definedName name="Print_Area_0_0_0_0" localSheetId="15">'05.01_Azioni_Contenimento_Costi'!$A$1:$J$35</definedName>
    <definedName name="Print_Area_0_0_0_0" localSheetId="16">'05.02_Azioni_Cessione'!$A$1:$K$39</definedName>
    <definedName name="Print_Area_0_0_0_0" localSheetId="17">'05.03_Azioni_Liquidazione'!$A$1:$K$38</definedName>
    <definedName name="Print_Area_0_0_0_0" localSheetId="18">'05.04_Azioni_Fusione'!$A$1:$K$38</definedName>
    <definedName name="Print_Area_0_0_0_0" localSheetId="19">'05.05_Riepilogo'!$A$1:$G$17</definedName>
    <definedName name="Print_Area_0_0_0_0" localSheetId="20">'06._Elenco_motivazioni'!$A$1:$I$46</definedName>
    <definedName name="Print_Area_0_0_0_0" localSheetId="0">Cover!$A$1:$G$32</definedName>
    <definedName name="Print_Area_0_0_0_0" localSheetId="1">INDICE!$A$1:$F$46</definedName>
    <definedName name="Print_Area_0_0_0_0_0" localSheetId="2">'01_Scheda_anagrafica'!$A$1:$H$31</definedName>
    <definedName name="Print_Area_0_0_0_0_0" localSheetId="3">'02.01_Ricognizione_Dirette'!$A$1:$K$27</definedName>
    <definedName name="Print_Area_0_0_0_0_0" localSheetId="4">'02.02_Ricognizione_Indirette'!$A$1:$M$24</definedName>
    <definedName name="Print_Area_0_0_0_0_0" localSheetId="5">'02.03_Grafico_Relazioni'!$A$1:$P$28</definedName>
    <definedName name="Print_Area_0_0_0_0_0" localSheetId="8">'03.01_Finalità_Attività_Dir_2'!$A$1:$H$59</definedName>
    <definedName name="Print_Area_0_0_0_0_0" localSheetId="10">'03.01_Finalità_Attività_Dir_3'!$A$1:$H$59</definedName>
    <definedName name="Print_Area_0_0_0_0_0" localSheetId="12">'03.01_Finalità_Attività_Dir_4'!$A$1:$H$59</definedName>
    <definedName name="Print_Area_0_0_0_0_0" localSheetId="9">'03.02_Condizioni_Art20co.2_'!$A$1:$J$59</definedName>
    <definedName name="Print_Area_0_0_0_0_0" localSheetId="11">'03.02_Condizioni_Art20co.2_ '!$A$1:$J$59</definedName>
    <definedName name="Print_Area_0_0_0_0_0" localSheetId="13">'03.02_Condizioni_Art20co.2_4 '!$A$1:$J$59</definedName>
    <definedName name="Print_Area_0_0_0_0_0" localSheetId="14">'04_Mantenimento'!$A$1:$H$22</definedName>
    <definedName name="Print_Area_0_0_0_0_0" localSheetId="15">'05.01_Azioni_Contenimento_Costi'!$A$1:$J$35</definedName>
    <definedName name="Print_Area_0_0_0_0_0" localSheetId="16">'05.02_Azioni_Cessione'!$A$1:$K$39</definedName>
    <definedName name="Print_Area_0_0_0_0_0" localSheetId="17">'05.03_Azioni_Liquidazione'!$A$1:$K$38</definedName>
    <definedName name="Print_Area_0_0_0_0_0" localSheetId="18">'05.04_Azioni_Fusione'!$A$1:$K$38</definedName>
    <definedName name="Print_Area_0_0_0_0_0" localSheetId="19">'05.05_Riepilogo'!$A$1:$G$17</definedName>
    <definedName name="Print_Area_0_0_0_0_0" localSheetId="20">'06._Elenco_motivazioni'!$A$1:$I$46</definedName>
    <definedName name="Print_Area_0_0_0_0_0" localSheetId="0">Cover!$A$1:$G$32</definedName>
    <definedName name="Print_Area_0_0_0_0_0" localSheetId="1">INDICE!$A$1:$F$46</definedName>
    <definedName name="Print_Area_0_0_0_0_0_0" localSheetId="2">'01_Scheda_anagrafica'!$A$1:$H$31</definedName>
    <definedName name="Print_Area_0_0_0_0_0_0" localSheetId="3">'02.01_Ricognizione_Dirette'!$A$1:$K$27</definedName>
    <definedName name="Print_Area_0_0_0_0_0_0" localSheetId="4">'02.02_Ricognizione_Indirette'!$A$1:$M$24</definedName>
    <definedName name="Print_Area_0_0_0_0_0_0" localSheetId="5">'02.03_Grafico_Relazioni'!$A$1:$P$28</definedName>
    <definedName name="Print_Area_0_0_0_0_0_0" localSheetId="8">'03.01_Finalità_Attività_Dir_2'!$A$1:$H$59</definedName>
    <definedName name="Print_Area_0_0_0_0_0_0" localSheetId="10">'03.01_Finalità_Attività_Dir_3'!$A$1:$H$59</definedName>
    <definedName name="Print_Area_0_0_0_0_0_0" localSheetId="12">'03.01_Finalità_Attività_Dir_4'!$A$1:$H$59</definedName>
    <definedName name="Print_Area_0_0_0_0_0_0" localSheetId="9">'03.02_Condizioni_Art20co.2_'!$A$1:$J$59</definedName>
    <definedName name="Print_Area_0_0_0_0_0_0" localSheetId="11">'03.02_Condizioni_Art20co.2_ '!$A$1:$J$59</definedName>
    <definedName name="Print_Area_0_0_0_0_0_0" localSheetId="13">'03.02_Condizioni_Art20co.2_4 '!$A$1:$J$59</definedName>
    <definedName name="Print_Area_0_0_0_0_0_0" localSheetId="14">'04_Mantenimento'!$A$1:$H$22</definedName>
    <definedName name="Print_Area_0_0_0_0_0_0" localSheetId="15">'05.01_Azioni_Contenimento_Costi'!$A$1:$J$35</definedName>
    <definedName name="Print_Area_0_0_0_0_0_0" localSheetId="16">'05.02_Azioni_Cessione'!$A$1:$K$39</definedName>
    <definedName name="Print_Area_0_0_0_0_0_0" localSheetId="17">'05.03_Azioni_Liquidazione'!$A$1:$K$38</definedName>
    <definedName name="Print_Area_0_0_0_0_0_0" localSheetId="18">'05.04_Azioni_Fusione'!$A$1:$K$38</definedName>
    <definedName name="Print_Area_0_0_0_0_0_0" localSheetId="19">'05.05_Riepilogo'!$A$1:$G$17</definedName>
    <definedName name="Print_Area_0_0_0_0_0_0" localSheetId="20">'06._Elenco_motivazioni'!$A$1:$I$46</definedName>
    <definedName name="Print_Area_0_0_0_0_0_0" localSheetId="0">Cover!$A$1:$G$32</definedName>
    <definedName name="Print_Area_0_0_0_0_0_0" localSheetId="1">INDICE!$A$1:$F$46</definedName>
    <definedName name="Print_Area_0_0_0_0_0_0_0" localSheetId="2">'01_Scheda_anagrafica'!$A$1:$H$31</definedName>
    <definedName name="Print_Area_0_0_0_0_0_0_0" localSheetId="3">'02.01_Ricognizione_Dirette'!$A$1:$K$27</definedName>
    <definedName name="Print_Area_0_0_0_0_0_0_0" localSheetId="4">'02.02_Ricognizione_Indirette'!$A$1:$M$24</definedName>
    <definedName name="Print_Area_0_0_0_0_0_0_0" localSheetId="5">'02.03_Grafico_Relazioni'!$A$1:$P$28</definedName>
    <definedName name="Print_Area_0_0_0_0_0_0_0" localSheetId="8">'03.01_Finalità_Attività_Dir_2'!$A$1:$H$59</definedName>
    <definedName name="Print_Area_0_0_0_0_0_0_0" localSheetId="10">'03.01_Finalità_Attività_Dir_3'!$A$1:$H$59</definedName>
    <definedName name="Print_Area_0_0_0_0_0_0_0" localSheetId="12">'03.01_Finalità_Attività_Dir_4'!$A$1:$H$59</definedName>
    <definedName name="Print_Area_0_0_0_0_0_0_0" localSheetId="9">'03.02_Condizioni_Art20co.2_'!$A$1:$J$59</definedName>
    <definedName name="Print_Area_0_0_0_0_0_0_0" localSheetId="11">'03.02_Condizioni_Art20co.2_ '!$A$1:$J$59</definedName>
    <definedName name="Print_Area_0_0_0_0_0_0_0" localSheetId="13">'03.02_Condizioni_Art20co.2_4 '!$A$1:$J$59</definedName>
    <definedName name="Print_Area_0_0_0_0_0_0_0" localSheetId="14">'04_Mantenimento'!$A$1:$H$22</definedName>
    <definedName name="Print_Area_0_0_0_0_0_0_0" localSheetId="15">'05.01_Azioni_Contenimento_Costi'!$A$1:$J$35</definedName>
    <definedName name="Print_Area_0_0_0_0_0_0_0" localSheetId="16">'05.02_Azioni_Cessione'!$A$1:$K$39</definedName>
    <definedName name="Print_Area_0_0_0_0_0_0_0" localSheetId="17">'05.03_Azioni_Liquidazione'!$A$1:$K$38</definedName>
    <definedName name="Print_Area_0_0_0_0_0_0_0" localSheetId="18">'05.04_Azioni_Fusione'!$A$1:$K$38</definedName>
    <definedName name="Print_Area_0_0_0_0_0_0_0" localSheetId="19">'05.05_Riepilogo'!$A$1:$G$17</definedName>
    <definedName name="Print_Area_0_0_0_0_0_0_0" localSheetId="20">'06._Elenco_motivazioni'!$A$1:$I$46</definedName>
    <definedName name="Print_Area_0_0_0_0_0_0_0" localSheetId="0">Cover!$A$1:$G$32</definedName>
    <definedName name="Print_Area_0_0_0_0_0_0_0" localSheetId="1">INDICE!$A$1:$F$46</definedName>
    <definedName name="Print_Area_0_0_0_0_0_0_0_0" localSheetId="2">'01_Scheda_anagrafica'!$A$1:$H$31</definedName>
    <definedName name="Print_Area_0_0_0_0_0_0_0_0" localSheetId="3">'02.01_Ricognizione_Dirette'!$A$1:$K$27</definedName>
    <definedName name="Print_Area_0_0_0_0_0_0_0_0" localSheetId="4">'02.02_Ricognizione_Indirette'!$A$1:$M$24</definedName>
    <definedName name="Print_Area_0_0_0_0_0_0_0_0" localSheetId="5">'02.03_Grafico_Relazioni'!$A$1:$P$28</definedName>
    <definedName name="Print_Area_0_0_0_0_0_0_0_0" localSheetId="8">'03.01_Finalità_Attività_Dir_2'!$A$1:$H$59</definedName>
    <definedName name="Print_Area_0_0_0_0_0_0_0_0" localSheetId="10">'03.01_Finalità_Attività_Dir_3'!$A$1:$H$59</definedName>
    <definedName name="Print_Area_0_0_0_0_0_0_0_0" localSheetId="12">'03.01_Finalità_Attività_Dir_4'!$A$1:$H$59</definedName>
    <definedName name="Print_Area_0_0_0_0_0_0_0_0" localSheetId="9">'03.02_Condizioni_Art20co.2_'!$A$1:$J$59</definedName>
    <definedName name="Print_Area_0_0_0_0_0_0_0_0" localSheetId="11">'03.02_Condizioni_Art20co.2_ '!$A$1:$J$59</definedName>
    <definedName name="Print_Area_0_0_0_0_0_0_0_0" localSheetId="13">'03.02_Condizioni_Art20co.2_4 '!$A$1:$J$59</definedName>
    <definedName name="Print_Area_0_0_0_0_0_0_0_0" localSheetId="14">'04_Mantenimento'!$A$1:$H$22</definedName>
    <definedName name="Print_Area_0_0_0_0_0_0_0_0" localSheetId="15">'05.01_Azioni_Contenimento_Costi'!$A$1:$J$35</definedName>
    <definedName name="Print_Area_0_0_0_0_0_0_0_0" localSheetId="16">'05.02_Azioni_Cessione'!$A$1:$K$39</definedName>
    <definedName name="Print_Area_0_0_0_0_0_0_0_0" localSheetId="17">'05.03_Azioni_Liquidazione'!$A$1:$K$38</definedName>
    <definedName name="Print_Area_0_0_0_0_0_0_0_0" localSheetId="18">'05.04_Azioni_Fusione'!$A$1:$K$38</definedName>
    <definedName name="Print_Area_0_0_0_0_0_0_0_0" localSheetId="19">'05.05_Riepilogo'!$A$1:$G$17</definedName>
    <definedName name="Print_Area_0_0_0_0_0_0_0_0" localSheetId="20">'06._Elenco_motivazioni'!$A$1:$I$46</definedName>
    <definedName name="Print_Area_0_0_0_0_0_0_0_0" localSheetId="0">Cover!$A$1:$G$32</definedName>
    <definedName name="Print_Area_0_0_0_0_0_0_0_0" localSheetId="1">INDICE!$A$1:$F$46</definedName>
    <definedName name="Print_Area_0_0_0_0_0_0_0_0_0" localSheetId="2">'01_Scheda_anagrafica'!$A$1:$H$31</definedName>
    <definedName name="Print_Area_0_0_0_0_0_0_0_0_0" localSheetId="3">'02.01_Ricognizione_Dirette'!$A$1:$K$27</definedName>
    <definedName name="Print_Area_0_0_0_0_0_0_0_0_0" localSheetId="4">'02.02_Ricognizione_Indirette'!$A$1:$M$24</definedName>
    <definedName name="Print_Area_0_0_0_0_0_0_0_0_0" localSheetId="5">'02.03_Grafico_Relazioni'!$A$1:$P$28</definedName>
    <definedName name="Print_Area_0_0_0_0_0_0_0_0_0" localSheetId="8">'03.01_Finalità_Attività_Dir_2'!$A$1:$H$59</definedName>
    <definedName name="Print_Area_0_0_0_0_0_0_0_0_0" localSheetId="10">'03.01_Finalità_Attività_Dir_3'!$A$1:$H$59</definedName>
    <definedName name="Print_Area_0_0_0_0_0_0_0_0_0" localSheetId="12">'03.01_Finalità_Attività_Dir_4'!$A$1:$H$59</definedName>
    <definedName name="Print_Area_0_0_0_0_0_0_0_0_0" localSheetId="9">'03.02_Condizioni_Art20co.2_'!$A$1:$J$59</definedName>
    <definedName name="Print_Area_0_0_0_0_0_0_0_0_0" localSheetId="11">'03.02_Condizioni_Art20co.2_ '!$A$1:$J$59</definedName>
    <definedName name="Print_Area_0_0_0_0_0_0_0_0_0" localSheetId="13">'03.02_Condizioni_Art20co.2_4 '!$A$1:$J$59</definedName>
    <definedName name="Print_Area_0_0_0_0_0_0_0_0_0" localSheetId="14">'04_Mantenimento'!$A$1:$H$22</definedName>
    <definedName name="Print_Area_0_0_0_0_0_0_0_0_0" localSheetId="15">'05.01_Azioni_Contenimento_Costi'!$A$1:$J$35</definedName>
    <definedName name="Print_Area_0_0_0_0_0_0_0_0_0" localSheetId="16">'05.02_Azioni_Cessione'!$A$1:$K$39</definedName>
    <definedName name="Print_Area_0_0_0_0_0_0_0_0_0" localSheetId="17">'05.03_Azioni_Liquidazione'!$A$1:$K$38</definedName>
    <definedName name="Print_Area_0_0_0_0_0_0_0_0_0" localSheetId="18">'05.04_Azioni_Fusione'!$A$1:$K$38</definedName>
    <definedName name="Print_Area_0_0_0_0_0_0_0_0_0" localSheetId="19">'05.05_Riepilogo'!$A$1:$G$17</definedName>
    <definedName name="Print_Area_0_0_0_0_0_0_0_0_0" localSheetId="20">'06._Elenco_motivazioni'!$A$1:$I$46</definedName>
    <definedName name="Print_Area_0_0_0_0_0_0_0_0_0" localSheetId="0">Cover!$A$1:$G$32</definedName>
    <definedName name="Print_Area_0_0_0_0_0_0_0_0_0" localSheetId="1">INDICE!$A$1:$F$46</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G25" i="14" l="1"/>
  <c r="G25" i="12"/>
  <c r="G25" i="10"/>
  <c r="G25" i="8"/>
  <c r="D19" i="14" l="1"/>
  <c r="D17" i="14"/>
  <c r="D19" i="12"/>
  <c r="D17" i="12"/>
  <c r="D19" i="10"/>
  <c r="D17" i="10"/>
  <c r="D19" i="8"/>
  <c r="D17" i="8"/>
  <c r="M72" i="5"/>
  <c r="M73" i="5" s="1"/>
  <c r="M74" i="5" s="1"/>
  <c r="M75" i="5" s="1"/>
  <c r="M76" i="5" s="1"/>
  <c r="M77" i="5" s="1"/>
  <c r="M78" i="5" s="1"/>
  <c r="M79" i="5" s="1"/>
  <c r="M80" i="5" s="1"/>
  <c r="M81" i="5" s="1"/>
  <c r="M82" i="5" s="1"/>
  <c r="M83" i="5" s="1"/>
  <c r="M84" i="5" s="1"/>
  <c r="M85" i="5" s="1"/>
  <c r="M86" i="5" s="1"/>
  <c r="M87" i="5" s="1"/>
  <c r="M88" i="5" s="1"/>
  <c r="M89" i="5" s="1"/>
  <c r="M90" i="5" s="1"/>
  <c r="M91" i="5" s="1"/>
  <c r="M92" i="5" s="1"/>
  <c r="M93" i="5" s="1"/>
  <c r="M94" i="5" s="1"/>
  <c r="M95" i="5" s="1"/>
  <c r="M96" i="5" s="1"/>
  <c r="M97" i="5" s="1"/>
  <c r="M98" i="5" s="1"/>
  <c r="M99" i="5" s="1"/>
  <c r="M100" i="5" s="1"/>
  <c r="M101" i="5" s="1"/>
  <c r="M102" i="5" s="1"/>
  <c r="M103" i="5" s="1"/>
  <c r="M104" i="5" s="1"/>
  <c r="M105" i="5" s="1"/>
  <c r="M106" i="5" s="1"/>
  <c r="M107" i="5" s="1"/>
  <c r="M108" i="5" s="1"/>
  <c r="M109" i="5" s="1"/>
  <c r="M110" i="5" s="1"/>
  <c r="M111" i="5" s="1"/>
  <c r="M112" i="5" s="1"/>
  <c r="M113" i="5" s="1"/>
  <c r="M114" i="5" s="1"/>
  <c r="M115" i="5" s="1"/>
  <c r="M116" i="5" s="1"/>
  <c r="M117" i="5" s="1"/>
  <c r="M118" i="5" s="1"/>
  <c r="M119" i="5" s="1"/>
  <c r="M120" i="5" s="1"/>
  <c r="M121" i="5" s="1"/>
  <c r="M122" i="5" s="1"/>
  <c r="M123" i="5" s="1"/>
  <c r="M124" i="5" s="1"/>
  <c r="M125" i="5" s="1"/>
  <c r="M126" i="5" s="1"/>
  <c r="M127" i="5" s="1"/>
  <c r="M128" i="5" s="1"/>
  <c r="M129" i="5" s="1"/>
  <c r="M130" i="5" s="1"/>
  <c r="M131" i="5" s="1"/>
  <c r="M132" i="5" s="1"/>
  <c r="M133" i="5" s="1"/>
  <c r="M134" i="5" s="1"/>
  <c r="M135" i="5" s="1"/>
  <c r="M136" i="5" s="1"/>
  <c r="M137" i="5" s="1"/>
  <c r="M138" i="5" s="1"/>
  <c r="M139" i="5" s="1"/>
  <c r="M140" i="5" s="1"/>
  <c r="M141" i="5" s="1"/>
  <c r="M142" i="5" s="1"/>
  <c r="M143" i="5" s="1"/>
  <c r="M144" i="5" s="1"/>
  <c r="M145" i="5" s="1"/>
  <c r="M146" i="5" s="1"/>
  <c r="M147" i="5" s="1"/>
  <c r="M148" i="5" s="1"/>
  <c r="M149" i="5" s="1"/>
  <c r="M150" i="5" s="1"/>
  <c r="M151" i="5" s="1"/>
  <c r="M152" i="5" s="1"/>
  <c r="M153" i="5" s="1"/>
  <c r="M154" i="5" s="1"/>
  <c r="M155" i="5" s="1"/>
  <c r="M156" i="5" s="1"/>
  <c r="M157" i="5" s="1"/>
  <c r="M158" i="5" s="1"/>
  <c r="M159" i="5" s="1"/>
  <c r="M160" i="5" s="1"/>
  <c r="M161" i="5" s="1"/>
  <c r="M162" i="5" s="1"/>
  <c r="M163" i="5" s="1"/>
  <c r="M164" i="5" s="1"/>
  <c r="M165" i="5" s="1"/>
  <c r="M166" i="5" s="1"/>
  <c r="M167" i="5" s="1"/>
  <c r="M168" i="5" s="1"/>
  <c r="M169" i="5" s="1"/>
  <c r="M170" i="5" s="1"/>
  <c r="M171" i="5" s="1"/>
  <c r="M172" i="5" s="1"/>
  <c r="M173" i="5" s="1"/>
  <c r="M174" i="5" s="1"/>
  <c r="M175" i="5" s="1"/>
  <c r="M176" i="5" s="1"/>
  <c r="M177" i="5" s="1"/>
  <c r="M178" i="5" s="1"/>
  <c r="M179" i="5" s="1"/>
  <c r="M180" i="5" s="1"/>
  <c r="M181" i="5" s="1"/>
  <c r="M182" i="5" s="1"/>
  <c r="M183" i="5" s="1"/>
  <c r="M184" i="5" s="1"/>
  <c r="M185" i="5" s="1"/>
  <c r="M186" i="5" s="1"/>
  <c r="M187" i="5" s="1"/>
  <c r="M188" i="5" s="1"/>
  <c r="M189" i="5" s="1"/>
  <c r="M190" i="5" s="1"/>
  <c r="M191" i="5" s="1"/>
  <c r="M192" i="5" s="1"/>
  <c r="M193" i="5" s="1"/>
  <c r="M194" i="5" s="1"/>
  <c r="M195" i="5" s="1"/>
  <c r="M196" i="5" s="1"/>
  <c r="M197" i="5" s="1"/>
  <c r="M198" i="5" s="1"/>
  <c r="M199" i="5" s="1"/>
  <c r="M200" i="5" s="1"/>
  <c r="M201" i="5" s="1"/>
  <c r="M202" i="5" s="1"/>
  <c r="M203" i="5" s="1"/>
  <c r="M204" i="5" s="1"/>
  <c r="M205" i="5" s="1"/>
  <c r="M206" i="5" s="1"/>
  <c r="M207" i="5" s="1"/>
  <c r="M208" i="5" s="1"/>
  <c r="M209" i="5" s="1"/>
  <c r="M210" i="5" s="1"/>
  <c r="M211" i="5" s="1"/>
  <c r="M212" i="5" s="1"/>
  <c r="M213" i="5" s="1"/>
  <c r="M214" i="5" s="1"/>
  <c r="M215" i="5" s="1"/>
  <c r="M216" i="5" s="1"/>
  <c r="M217" i="5" s="1"/>
  <c r="M218" i="5" s="1"/>
  <c r="M219" i="5" s="1"/>
  <c r="M220" i="5" s="1"/>
  <c r="M221" i="5" s="1"/>
  <c r="M222" i="5" s="1"/>
  <c r="M223" i="5" s="1"/>
  <c r="M224" i="5" s="1"/>
  <c r="M225" i="5" s="1"/>
  <c r="M226" i="5" s="1"/>
  <c r="M227" i="5" s="1"/>
  <c r="M228" i="5" s="1"/>
  <c r="M229" i="5" s="1"/>
  <c r="M230" i="5" s="1"/>
  <c r="M231" i="5" s="1"/>
  <c r="M232" i="5" s="1"/>
  <c r="M233" i="5" s="1"/>
  <c r="M234" i="5" s="1"/>
  <c r="M235" i="5" s="1"/>
  <c r="M236" i="5" s="1"/>
  <c r="M237" i="5" s="1"/>
  <c r="M238" i="5" s="1"/>
  <c r="M239" i="5" s="1"/>
  <c r="M71" i="5"/>
  <c r="M65" i="4"/>
  <c r="M66" i="4" s="1"/>
  <c r="M67" i="4" s="1"/>
  <c r="M68" i="4" s="1"/>
  <c r="M69" i="4" s="1"/>
  <c r="M70" i="4" s="1"/>
  <c r="M71" i="4" s="1"/>
  <c r="M72" i="4" s="1"/>
  <c r="M73" i="4" s="1"/>
  <c r="M74" i="4" s="1"/>
  <c r="M75" i="4" s="1"/>
  <c r="M76" i="4" s="1"/>
  <c r="M77" i="4" s="1"/>
  <c r="M78" i="4" s="1"/>
  <c r="M79" i="4" s="1"/>
  <c r="M80" i="4" s="1"/>
  <c r="M81" i="4" s="1"/>
  <c r="M82" i="4" s="1"/>
  <c r="M83" i="4" s="1"/>
  <c r="M84" i="4" s="1"/>
  <c r="M85" i="4" s="1"/>
  <c r="M86" i="4" s="1"/>
  <c r="M87" i="4" s="1"/>
  <c r="M88" i="4" s="1"/>
  <c r="M89" i="4" s="1"/>
  <c r="M90" i="4" s="1"/>
  <c r="M91" i="4" s="1"/>
  <c r="M92" i="4" s="1"/>
  <c r="M93" i="4" s="1"/>
  <c r="M94" i="4" s="1"/>
  <c r="M95" i="4" s="1"/>
  <c r="M96" i="4" s="1"/>
  <c r="M97" i="4" s="1"/>
  <c r="M98" i="4" s="1"/>
  <c r="M99" i="4" s="1"/>
  <c r="M100" i="4" s="1"/>
  <c r="M101" i="4" s="1"/>
  <c r="M102" i="4" s="1"/>
  <c r="M103" i="4" s="1"/>
  <c r="M104" i="4" s="1"/>
  <c r="M105" i="4" s="1"/>
  <c r="M106" i="4" s="1"/>
  <c r="M107" i="4" s="1"/>
  <c r="M108" i="4" s="1"/>
  <c r="M109" i="4" s="1"/>
  <c r="M110" i="4" s="1"/>
  <c r="M111" i="4" s="1"/>
  <c r="M112" i="4" s="1"/>
  <c r="M113" i="4" s="1"/>
  <c r="M114" i="4" s="1"/>
  <c r="M115" i="4" s="1"/>
  <c r="M116" i="4" s="1"/>
  <c r="M117" i="4" s="1"/>
  <c r="M118" i="4" s="1"/>
  <c r="M119" i="4" s="1"/>
  <c r="M120" i="4" s="1"/>
  <c r="M121" i="4" s="1"/>
  <c r="M122" i="4" s="1"/>
  <c r="M123" i="4" s="1"/>
  <c r="M124" i="4" s="1"/>
  <c r="M125" i="4" s="1"/>
  <c r="M126" i="4" s="1"/>
  <c r="M127" i="4" s="1"/>
  <c r="M128" i="4" s="1"/>
  <c r="M129" i="4" s="1"/>
  <c r="M130" i="4" s="1"/>
  <c r="M131" i="4" s="1"/>
  <c r="M132" i="4" s="1"/>
  <c r="M133" i="4" s="1"/>
  <c r="M134" i="4" s="1"/>
  <c r="M135" i="4" s="1"/>
  <c r="M136" i="4" s="1"/>
  <c r="M137" i="4" s="1"/>
  <c r="M138" i="4" s="1"/>
  <c r="M139" i="4" s="1"/>
  <c r="M140" i="4" s="1"/>
  <c r="M141" i="4" s="1"/>
  <c r="M142" i="4" s="1"/>
  <c r="M143" i="4" s="1"/>
  <c r="M144" i="4" s="1"/>
  <c r="M145" i="4" s="1"/>
  <c r="M146" i="4" s="1"/>
  <c r="M147" i="4" s="1"/>
  <c r="M148" i="4" s="1"/>
  <c r="M149" i="4" s="1"/>
  <c r="M150" i="4" s="1"/>
  <c r="M151" i="4" s="1"/>
  <c r="M152" i="4" s="1"/>
  <c r="M153" i="4" s="1"/>
  <c r="M154" i="4" s="1"/>
  <c r="M155" i="4" s="1"/>
  <c r="M156" i="4" s="1"/>
  <c r="M157" i="4" s="1"/>
  <c r="M158" i="4" s="1"/>
  <c r="M159" i="4" s="1"/>
  <c r="M160" i="4" s="1"/>
  <c r="M161" i="4" s="1"/>
  <c r="M162" i="4" s="1"/>
  <c r="M163" i="4" s="1"/>
  <c r="M164" i="4" s="1"/>
  <c r="M165" i="4" s="1"/>
  <c r="M166" i="4" s="1"/>
  <c r="M167" i="4" s="1"/>
  <c r="M168" i="4" s="1"/>
  <c r="M169" i="4" s="1"/>
  <c r="M170" i="4" s="1"/>
  <c r="M171" i="4" s="1"/>
  <c r="M172" i="4" s="1"/>
  <c r="M173" i="4" s="1"/>
  <c r="M174" i="4" s="1"/>
  <c r="M175" i="4" s="1"/>
  <c r="M176" i="4" s="1"/>
  <c r="M177" i="4" s="1"/>
  <c r="M178" i="4" s="1"/>
  <c r="M179" i="4" s="1"/>
  <c r="M180" i="4" s="1"/>
  <c r="M181" i="4" s="1"/>
  <c r="M182" i="4" s="1"/>
  <c r="M183" i="4" s="1"/>
  <c r="M184" i="4" s="1"/>
  <c r="M185" i="4" s="1"/>
  <c r="M186" i="4" s="1"/>
  <c r="M187" i="4" s="1"/>
  <c r="M188" i="4" s="1"/>
  <c r="M189" i="4" s="1"/>
  <c r="M190" i="4" s="1"/>
  <c r="M191" i="4" s="1"/>
  <c r="M192" i="4" s="1"/>
  <c r="M193" i="4" s="1"/>
  <c r="M194" i="4" s="1"/>
  <c r="M195" i="4" s="1"/>
  <c r="M196" i="4" s="1"/>
  <c r="M197" i="4" s="1"/>
  <c r="M198" i="4" s="1"/>
  <c r="M199" i="4" s="1"/>
  <c r="M200" i="4" s="1"/>
  <c r="M201" i="4" s="1"/>
  <c r="M202" i="4" s="1"/>
  <c r="M203" i="4" s="1"/>
  <c r="M204" i="4" s="1"/>
  <c r="M205" i="4" s="1"/>
  <c r="M206" i="4" s="1"/>
  <c r="M207" i="4" s="1"/>
  <c r="M208" i="4" s="1"/>
  <c r="M209" i="4" s="1"/>
  <c r="M210" i="4" s="1"/>
  <c r="M211" i="4" s="1"/>
  <c r="M212" i="4" s="1"/>
  <c r="M213" i="4" s="1"/>
  <c r="M214" i="4" s="1"/>
  <c r="M215" i="4" s="1"/>
  <c r="M216" i="4" s="1"/>
  <c r="M217" i="4" s="1"/>
  <c r="M218" i="4" s="1"/>
  <c r="M219" i="4" s="1"/>
  <c r="M220" i="4" s="1"/>
  <c r="M221" i="4" s="1"/>
  <c r="M222" i="4" s="1"/>
  <c r="M223" i="4" s="1"/>
  <c r="M224" i="4" s="1"/>
  <c r="M225" i="4" s="1"/>
  <c r="M226" i="4" s="1"/>
  <c r="M227" i="4" s="1"/>
  <c r="M228" i="4" s="1"/>
  <c r="M229" i="4" s="1"/>
  <c r="M230" i="4" s="1"/>
  <c r="M231" i="4" s="1"/>
  <c r="M232" i="4" s="1"/>
  <c r="M233" i="4" s="1"/>
</calcChain>
</file>

<file path=xl/sharedStrings.xml><?xml version="1.0" encoding="utf-8"?>
<sst xmlns="http://schemas.openxmlformats.org/spreadsheetml/2006/main" count="957" uniqueCount="336">
  <si>
    <t>La presente scheda costituisce una elaborazione di quella precedente  elaborata dalla Corte dei Conti per la revisione straordinaria</t>
  </si>
  <si>
    <t>Piano di revisione  ordinaria  DEGLI ORGANISMI PARTECIPATI DAGLI ENTI TERRITORIALI 
(ART. 20 D.LGS. N. 175/2016)</t>
  </si>
  <si>
    <t>INDICE</t>
  </si>
  <si>
    <t>01.</t>
  </si>
  <si>
    <t>SCHEDA ANAGRAFICA</t>
  </si>
  <si>
    <t>02.</t>
  </si>
  <si>
    <t>RICOGNIZIONE DELLE SOCIETÀ PARTECIPATE</t>
  </si>
  <si>
    <t>02.01.</t>
  </si>
  <si>
    <t>Ricognizione delle società a partecipazione diretta</t>
  </si>
  <si>
    <t>02.02.</t>
  </si>
  <si>
    <t>Ricognizione delle società a partecipazione indiretta</t>
  </si>
  <si>
    <t>02.03.</t>
  </si>
  <si>
    <t>Grafico delle relazioni tra partecipazioni</t>
  </si>
  <si>
    <t>03.</t>
  </si>
  <si>
    <t>REQUISITI TESTO UNICO DELLE SOCIETÀ A PARTECIPAZIONE PUBBLICA (T.U.S.P.)</t>
  </si>
  <si>
    <t>03.01.</t>
  </si>
  <si>
    <t>Finalità perseguite e attività ammesse (articoli 4 e 26)</t>
  </si>
  <si>
    <t>03.02.</t>
  </si>
  <si>
    <t>Condizioni art. 20 co. 2</t>
  </si>
  <si>
    <t>04.</t>
  </si>
  <si>
    <t>MANTENIMENTO SENZA INTERVENTI DI RAZIONALIZZAZIONE</t>
  </si>
  <si>
    <t>05.</t>
  </si>
  <si>
    <t>AZIONI DI RAZIONALIZZAZIONE</t>
  </si>
  <si>
    <t>05.01.</t>
  </si>
  <si>
    <t>Contenimento costi</t>
  </si>
  <si>
    <t>05.02.</t>
  </si>
  <si>
    <t>Cessione/Alienazione quote</t>
  </si>
  <si>
    <t>05.03.</t>
  </si>
  <si>
    <t>Liquidazione</t>
  </si>
  <si>
    <t>05.04.</t>
  </si>
  <si>
    <t>Fusione/Incorporazione</t>
  </si>
  <si>
    <t>05.05.</t>
  </si>
  <si>
    <t>Riepilogo</t>
  </si>
  <si>
    <t>06.</t>
  </si>
  <si>
    <t>ELENCO MOTIVAZIONI</t>
  </si>
  <si>
    <t>PIANO DI REVISIONE ORDINARIA 
DEGLI ORGANISMI PARTECIPATI DAGLI ENTI TERITORIALI 
(ART.  20 D.LGS. N. 175/2016)</t>
  </si>
  <si>
    <t>01. SCHEDA ANAGRAFICA</t>
  </si>
  <si>
    <t>Tipologia Ente:</t>
  </si>
  <si>
    <t>Comune</t>
  </si>
  <si>
    <t>Denominazione Ente:</t>
  </si>
  <si>
    <t>SARDEGNA</t>
  </si>
  <si>
    <t>Impostare elenco enti</t>
  </si>
  <si>
    <t>Codice fiscale dell'Ente:</t>
  </si>
  <si>
    <t>00252040902</t>
  </si>
  <si>
    <t>Impostare elenco codici fiscali</t>
  </si>
  <si>
    <t>L'ente ha già adottato il piano di  razionalizzazione ai sensi dell'art. 24 TUSP</t>
  </si>
  <si>
    <t>SI</t>
  </si>
  <si>
    <t>Dati del referente/responsabile per la compilazione del piano</t>
  </si>
  <si>
    <t>Nome:</t>
  </si>
  <si>
    <t>Cognome:</t>
  </si>
  <si>
    <t>Franco Giuseppe</t>
  </si>
  <si>
    <t>Satta</t>
  </si>
  <si>
    <t>Recapiti:</t>
  </si>
  <si>
    <t>Indirizzo:</t>
  </si>
  <si>
    <t>Piazza Umberto I 07046 Porto Torres</t>
  </si>
  <si>
    <t>Telefono:</t>
  </si>
  <si>
    <t>Fax:</t>
  </si>
  <si>
    <t>079/5008356</t>
  </si>
  <si>
    <t>Posta elettronica:</t>
  </si>
  <si>
    <t>satta.franco@comune.porto-torres.ss.it</t>
  </si>
  <si>
    <t>Regione</t>
  </si>
  <si>
    <t>Codice fiscale</t>
  </si>
  <si>
    <t>Ente</t>
  </si>
  <si>
    <t>ABRUZZO</t>
  </si>
  <si>
    <t>BASILICATA</t>
  </si>
  <si>
    <t>CALABRIA</t>
  </si>
  <si>
    <t>02205340793</t>
  </si>
  <si>
    <t>CAMPANIA</t>
  </si>
  <si>
    <t>EMILIA-ROMAGNA</t>
  </si>
  <si>
    <t>FRIULI-VENEZIA GIULIA</t>
  </si>
  <si>
    <t>LAZIO</t>
  </si>
  <si>
    <t>LIGURIA</t>
  </si>
  <si>
    <t>00849050109</t>
  </si>
  <si>
    <t>LOMBARDIA</t>
  </si>
  <si>
    <t>MARCHE</t>
  </si>
  <si>
    <t>MOLISE</t>
  </si>
  <si>
    <t>00169440708</t>
  </si>
  <si>
    <t>PIEMONTE</t>
  </si>
  <si>
    <t>PROVINCIA AUTONOMA DI BOLZANO</t>
  </si>
  <si>
    <t>00390090215</t>
  </si>
  <si>
    <t>PROVINCIA AUTONOMA DI TRENTO</t>
  </si>
  <si>
    <t>00337460224</t>
  </si>
  <si>
    <t>PUGLIA</t>
  </si>
  <si>
    <t>SICILIA</t>
  </si>
  <si>
    <t>TOSCANA</t>
  </si>
  <si>
    <t>01386030488</t>
  </si>
  <si>
    <t>TRENTINO ALTO-ADIGE</t>
  </si>
  <si>
    <t>UMBRIA</t>
  </si>
  <si>
    <t>VALLE D'AOSTA</t>
  </si>
  <si>
    <t>VENETO</t>
  </si>
  <si>
    <t>Regione/Provincia autonoma</t>
  </si>
  <si>
    <t>Provincia/Città metropolitana</t>
  </si>
  <si>
    <t>02. RICOGNIZIONE DELLE SOCIETÀ PARTECIPATE</t>
  </si>
  <si>
    <t>Se l'ente partecipa al capitale di una società sia direttamente sia indirettamente, compilare sia la scheda 02.01. sia la scheda 02.02.</t>
  </si>
  <si>
    <t>02.01. Ricognizione delle società a partecipazione diretta</t>
  </si>
  <si>
    <t>Progressivo</t>
  </si>
  <si>
    <t>Codice fiscale società</t>
  </si>
  <si>
    <t>Denominazione società</t>
  </si>
  <si>
    <t>Anno di costituzione</t>
  </si>
  <si>
    <t>% Quota di partecipazione</t>
  </si>
  <si>
    <t>Attività svolta</t>
  </si>
  <si>
    <t>Partecipazione di controllo</t>
  </si>
  <si>
    <t>Società in house</t>
  </si>
  <si>
    <t>Quotata (ai sensi del d.lgs. n. 175/2016)</t>
  </si>
  <si>
    <t>Holding pura</t>
  </si>
  <si>
    <t>A</t>
  </si>
  <si>
    <t>B</t>
  </si>
  <si>
    <t>C</t>
  </si>
  <si>
    <t>D</t>
  </si>
  <si>
    <t>E</t>
  </si>
  <si>
    <t>F</t>
  </si>
  <si>
    <t>G</t>
  </si>
  <si>
    <t>H</t>
  </si>
  <si>
    <t>I</t>
  </si>
  <si>
    <t>J</t>
  </si>
  <si>
    <t>02319370900</t>
  </si>
  <si>
    <t>Multiservizi Porto Torres s.r.l.</t>
  </si>
  <si>
    <t>Gestione verde pubblico, pulizia stabili comunali,gestione canili comunali</t>
  </si>
  <si>
    <t>NO</t>
  </si>
  <si>
    <t>00121470900</t>
  </si>
  <si>
    <t>Gestione servizio trasporto pubblico locale</t>
  </si>
  <si>
    <t>02865400929</t>
  </si>
  <si>
    <t>Abbanoa s.p.a.</t>
  </si>
  <si>
    <t>Gestione unica del Servizio idrico integrato ATO Sardegna</t>
  </si>
  <si>
    <t>Ente di governo dell'ambito della Sardegna (EGAS)</t>
  </si>
  <si>
    <t>Organizzazione servizio idrico integrato ATO Sardegna</t>
  </si>
  <si>
    <t>Le società a partecipazione diretta (quotate e non quotate) sono sempre oggetto di ricognizione, anche se non controllate dall'ente.</t>
  </si>
  <si>
    <t>Colonna B: Inserire codice di 11 cifre per le società aventi sede in Italia; codice di 11 cifre seguito da "E" per le società aventi sede all'estero.</t>
  </si>
  <si>
    <t>Colonna C: Inserire la ragione sociale comprensiva della forma giuridica.</t>
  </si>
  <si>
    <t>Colonna E: Inserire valori comprensivi di decimali.</t>
  </si>
  <si>
    <t>Colonna F: Inserire una descrizione sintetica della/e attività effettivamente svolta/e.</t>
  </si>
  <si>
    <t>Colonna G: Indicare se la partecipazione detenuta dall'amministrazione è di controllo ai sensi dell'art. 2359 c.c.</t>
  </si>
  <si>
    <t>Colonna H: Indicare "SI" se l'Amministrazione esercita il controllo analogo o più Amministrazioni esercitano il controllo analogo congiunto.</t>
  </si>
  <si>
    <t>Colonna I: Indicare "SI" se la società emette azioni quotate in mercati regolamentati; se ha emesso, al 31/12/2015, strumenti finanziari quotati in mercati regolamentati;</t>
  </si>
  <si>
    <t>se sia partecipata da società quotate o che hanno emesso strumenti finanziari quotati.</t>
  </si>
  <si>
    <t>Colonna J: Indicare "SI" se la società ha come oggetto sociale esclusivo la gestione delle partecipazioni societarie per conto dell'Amministrazione.</t>
  </si>
  <si>
    <t>02.02. Ricognizione delle società a partecipazione indiretta</t>
  </si>
  <si>
    <t>Denominazione società/organismo tramite</t>
  </si>
  <si>
    <t>% Quota di partecipazione società/organismo tramite</t>
  </si>
  <si>
    <t>% Quota di partecipazione indiretta Amministrazione</t>
  </si>
  <si>
    <t>K</t>
  </si>
  <si>
    <t>L</t>
  </si>
  <si>
    <t>02147380907</t>
  </si>
  <si>
    <t>ATP Servizi s.r.l.</t>
  </si>
  <si>
    <t>Azienda Trasporti Pubblici Consorzio</t>
  </si>
  <si>
    <t>Manutenzione mezzi ATP Servizio rimozione veicoli e servizio parcheggi</t>
  </si>
  <si>
    <t>Le società a partecipazione indiretta (quotate e non quotate) sono oggetto di ricognizione solo se detenute dall’ente per il tramite di una società/organismo sottoposto a controllo da parte dello stesso.</t>
  </si>
  <si>
    <t>Colonna E: Inserire la denominazione delle società/organismi (1 o +) attraverso le quali l'ente partecipa alle medesime. Per le indirette di livello successivo, inserire la denominazione delle società/organismi</t>
  </si>
  <si>
    <t>partecipanti (1 o +) del livello immediatamente precedente.</t>
  </si>
  <si>
    <t>Colonna F: indicare separatamente ciascuna quota di partecipazione (comprensiva di decimali) qualora la partecipazione sia detenuta attraverso 2 o + società/organismi tramite.</t>
  </si>
  <si>
    <t>Colonna G: indicare una unica quota di partecipazione (comprensiva di decimali) determinata in proporzione alla quote di partecipazione dei livelli precedenti.</t>
  </si>
  <si>
    <t>Colonna H: Inserire una descrizione sintetica della/e attività effettivamente svolta/e.</t>
  </si>
  <si>
    <t>Colonna I: Indicare se la partecipazione detenuta dall'amministrazione è di controllo ai sensi dell'art. 2359 c.c.</t>
  </si>
  <si>
    <t>Colonna J: Indicare "SI" se l'Amministrazione esercita il controllo analogo o più Amministrazioni esercitano il controllo analogo congiunto.</t>
  </si>
  <si>
    <t>Colonna K: Indicare "SI" se la società emette azioni quotate in mercati regolamentati; se ha emesso, al 31/12/2015, strumenti finanziari quotati in mercati regolamentati;</t>
  </si>
  <si>
    <t>Colonna L: Indicare "SI" se la società ha come oggetto sociale esclusivo la gestione delle partecipazioni societarie per conto dell'Amministrazione.</t>
  </si>
  <si>
    <t>02.03. Grafico delle relazioni tra partecipazioni</t>
  </si>
  <si>
    <t>03. REQUISITI TESTO UNICO DELLE SOCIETÀ A PARTECIPAZIONE PUBBLICA</t>
  </si>
  <si>
    <t>03.01. Finalità perseguite e attività ammesse (articoli 4 e 26)</t>
  </si>
  <si>
    <t>Compilare una scheda per ciascuna società</t>
  </si>
  <si>
    <t>Progressivo società partecipata:</t>
  </si>
  <si>
    <t>Dir_1</t>
  </si>
  <si>
    <t>(a)</t>
  </si>
  <si>
    <t>Denominazione società partecipata:</t>
  </si>
  <si>
    <t>(b)</t>
  </si>
  <si>
    <t>Tipo partecipazione:</t>
  </si>
  <si>
    <t>Diretta</t>
  </si>
  <si>
    <t>(c)</t>
  </si>
  <si>
    <t>Attività svolta:</t>
  </si>
  <si>
    <t>(d)</t>
  </si>
  <si>
    <t>indicare se la società:</t>
  </si>
  <si>
    <t>-</t>
  </si>
  <si>
    <t>Rientra nell'Allegato "A" del d.lgs. n. 175/2016 (art. 26, co. 2)</t>
  </si>
  <si>
    <t>Ha come oggetto esclusivo la gestione di fondi europei per conto dello Stato o delle Regioni, ovvero la realizzazione di progetti di ricerca finanziati dalle istituzioni dell'Unione Europea (art. 26, co. 2)</t>
  </si>
  <si>
    <t>È stata esclusa, con deliberazione adottata ai sensi dell'art. 4 co. 9, secondo periodo, dall'applicazione totale o parziale delle disposizioni del medesimo articolo (solo per le società partecipate dalle Regioni/Prov. Aut.)</t>
  </si>
  <si>
    <t>È destinataria dei provvedimenti di cui al d.lgs. n. 159/2011 (art. 26, co. 12-bis)</t>
  </si>
  <si>
    <t>È autorizzata alla gestione delle case da gioco, ai sensi della legislazione vigente (art. 26, co. 12-sexies)</t>
  </si>
  <si>
    <t>Qualora non sia stata selezionata alcuna delle opzioni indicate ai punti precedenti, indicare se la società:</t>
  </si>
  <si>
    <t>È costituita in attuazione dell'art. 34 del regolamento CE n. 13/2013 - Gruppi d'Azione Locale (art. 4, co. 6)</t>
  </si>
  <si>
    <t>Ha per oggetto sociale prevalente la gestione di spazi fieristici e l'organizzazione di eventi fieristici (art. 4, co. 7)</t>
  </si>
  <si>
    <t>Ha per oggetto sociale prevalente la realizzazione e la gestione di impianti di trasporto a fune per la mobilità turistico-sportiva in aree montane (art. 4, co. 7)</t>
  </si>
  <si>
    <t>Ha per oggetto sociale prevalente la produzione di energia da fonti rinnovabili (art. 4, co. 7)</t>
  </si>
  <si>
    <t>Ha caratteristiche di spin off o di start up universitario, o analoghe a quelle degli enti di ricerca, ovvero gestisce aziende agricole con funzioni didattiche (art. 4, co. 8)</t>
  </si>
  <si>
    <t>Produce un servizio di interesse generale a rete (di cui all'art. 3-bis del d.l. 138/2011) fuori dall'ambito territoriale di riferimento, con affidamento dei servizi, in corso e nuovi, tramite procedure ad evidenza pubblica (art. 4, co. 9-bis)</t>
  </si>
  <si>
    <t>Produce beni e servizi strettamente necessari per il perseguimento delle finalità istituzionali dell'ente (art. 4, co. 1)</t>
  </si>
  <si>
    <t>X</t>
  </si>
  <si>
    <t>Produce un servizio di interesse generale (art. 4, co. 2, lett. a)</t>
  </si>
  <si>
    <t>Progetta e realizza un'opera pubblica sulla base di un accordo di programma fra amministrazioni pubbliche (art. 4, co. 2, lett. b)</t>
  </si>
  <si>
    <t>Realizza e gestisce un'opera pubblica ovvero organizza e gestisce un servizio di interesse generale attraverso un contratto di partenariato pubblico/privato (art. 4, co. 2, lett. c)</t>
  </si>
  <si>
    <t>Produce beni o servizi strumentali all'ente o agli enti pubblici partecipanti o alla svolgimento delle loro funzioni(art. 4, co. 2, lett. d)</t>
  </si>
  <si>
    <t>Svolge servizi di committenza (art. 4, co. 2, lett. e)</t>
  </si>
  <si>
    <t>Valorizza il patrimonio immobiliare dell'amministrazione partecipante (art. 4, co. 3)</t>
  </si>
  <si>
    <t>Indicare le motivazioni della riconducibilità o meno ai vincoli di scopo di cui al co. 1 o ad una delle attività di cui ai commi 2 e 3, anche con riferimento alle società che svolgono le attività di cui ai commi 6, 7, 8:</t>
  </si>
  <si>
    <t>La società Multiservizi s.r.l. è l’unica società interamente partecipata e controllata dal Comune di Porto Torres; Svolge attività strumentali per il Comune di Porto Torres  tra le quali si elencano le principali:
1. Gestione e manutenzione del verde pubblico comunale (Il servizio comprende la manutenzione ordinaria e straordinaria delle aree verdi, parchi e dei giardini ricadenti nel territorio del comune di Porto Torres) 
2. Pulizia degli stabili comunali I(l servizio comprende la pulizia e la sanificazione degli uffici e stabili comunali funzionali allo svolgimento delle attività istituzionali dell'ente) 3. Gestione canili comunali (Il Servizio comprende la gestione di due canili comunali)</t>
  </si>
  <si>
    <t>(a): Inserire uno dei progressivi già indicati nelle schede di ricognizione (02.01; 02.02).</t>
  </si>
  <si>
    <t>(b): Inserire la ragione sociale come indicata nelle schede di ricognizione (02.01; 02.02).</t>
  </si>
  <si>
    <t>(c): Indicare il tipo di partecipazione distinguendo i casi in cui la società sia partecipata direttamente, indirettamente (tramite altra società/organismo),</t>
  </si>
  <si>
    <t>ovvero in parte direttamente e in parte indirettamente.</t>
  </si>
  <si>
    <t>(d): Inserire l'attività come indicata nelle schede di ricognizione (02.01; 02.02).</t>
  </si>
  <si>
    <t>03.02. Condizioni art. 20, co. 2</t>
  </si>
  <si>
    <t>Importi in euro</t>
  </si>
  <si>
    <t>Numero medio dipendenti (e)</t>
  </si>
  <si>
    <t>Costo del personale (f)</t>
  </si>
  <si>
    <t>Numero amministratori</t>
  </si>
  <si>
    <t>Compensi amministratori</t>
  </si>
  <si>
    <t>di cui nominati dall'Ente</t>
  </si>
  <si>
    <t>Compensi componenti organo di controllo</t>
  </si>
  <si>
    <t>Numero componenti organo di controllo</t>
  </si>
  <si>
    <t>RISULTATO D'ESERCIZIO (g)</t>
  </si>
  <si>
    <t>FATTURATO</t>
  </si>
  <si>
    <t>FATTURATO MEDIO</t>
  </si>
  <si>
    <t>Sussistenza delle condizioni di cui all'art. 20, co. 2:</t>
  </si>
  <si>
    <t>La partecipazione societaria non rientra in alcuna delle categorie di cui all'art. 4 (art. 20, co. 2, lett. a)</t>
  </si>
  <si>
    <t>Società priva di dipendenti o con numero di amministratori superiore a quello dei dipendenti (art. 20, co. 2, lett. b)</t>
  </si>
  <si>
    <t>Svolgimento di attività analoghe o similari a quelle svolte da altre società partecipate o da enti pubblici strumentali (art. 20, co. 2, lett. c)</t>
  </si>
  <si>
    <t>Indicare quali società/enti strumentali:</t>
  </si>
  <si>
    <t>Non si possiedono partecipazioni in società o altri enti pubblici strumentali che svolgono attività analoghe o similari</t>
  </si>
  <si>
    <t>Fatturato medio non superiore a 500.000 euro nel triennio precedente (art. 20, co. 2, lett. d e art. 26, co. 12-quinquies)</t>
  </si>
  <si>
    <t>Perdite in 4 dei 5 esercizi precedenti (per società che non gestiscono un servizio di interesse generale) (art. 20, co. 2, lett. e)</t>
  </si>
  <si>
    <t>Necessità di contenimento dei costi di funzionamento (art. 20, co. 2, lett. f)</t>
  </si>
  <si>
    <t>Necessità di aggregazione con altre società aventi ad oggetto le attività consentite all'art. 4 (art. 20, co. 2, lett. g)</t>
  </si>
  <si>
    <t>Indicare le motivazioni della sussistenza o meno delle condizioni di cui ai punti precedenti:</t>
  </si>
  <si>
    <t>Azioni da intraprendere:</t>
  </si>
  <si>
    <t>(d): Inserire l'attività svolta come indicata nelle schede di ricognizione (02.01; 02.02).</t>
  </si>
  <si>
    <t>(e): Inserire il numero medio di dipendenti come da nota integrativa al bilancio.</t>
  </si>
  <si>
    <t>(f): Inserire la voce B9 del Conto economico.</t>
  </si>
  <si>
    <t>(g): Inserire il risultato d'esercizio al netto delle imposte.</t>
  </si>
  <si>
    <t>Dir_2</t>
  </si>
  <si>
    <t>Con la Legge regionale n.29 del 17 ottobre 1997, la Regione Autonoma della Sardegna (RAS) ha disciplinato la riorganizzazione del servizio idrico ad uso civile nel rispetto dei principi stabiliti dalla Legge nazionale n.36 del 1/5/1994 (cd Legge Galli), a sua volta adottata in recepimento della normativa europea. La legge regionale ha previsto la razionalizzazione della gestione dell'acqua potabile, attraverso l'individuazione di un unico Ambito Territoriale Ottimale (ATO), di un unico gestore (Abbanoa) e di un'unica tariffa.</t>
  </si>
  <si>
    <t>Non ricorrono le condizioni di cui ai punti precedenti in quanto il fatturato medio è superiore a € 1.000.000,00, non sono presenti perdite negli ultimi cinque esercizi in quanto attraverso anche il contenimento dei costi di funzionamento, dal 2009 si è raggiunto un progressivo miglioramento dei conti aziendali  che ha permesso di giungere ad una situazione di equlibrio strutturale, come dimostrano i dati relativi al risultato della gestione caratteristica e gli utili di esercizio a partire dall'anno 2010.</t>
  </si>
  <si>
    <t>Dir_3</t>
  </si>
  <si>
    <t>Abbanoa S.p.A.</t>
  </si>
  <si>
    <t>Non ricorrono le condizioni di cui ai punti precedenti in quanto il fatturato medio è superiore a € 1.000.000,00,  sono presenti perdite nel biennio 2011-2012 e utili nell'ultimo triennio; La partecipazione alla società è obbligatoria per gli enti dell'ambito ottimale della Regione Sardegna.</t>
  </si>
  <si>
    <t>Dir_4</t>
  </si>
  <si>
    <t>In attuazione del D.Lgs. 3 aprile 2006, n. 152 (Norme in materia ambientale), e s.m.i, e della L.R. del 4 febbraio 2015, n. 4 è stato costituito, l’Ente di Governo dell’Ambito della Sardegna per l’esercizio delle funzioni in materia di organizzazione del servizio idrico integrato quale servizio pubblico di interesse generale. L’Ente ha personalità giuridica di diritto pubblico con competenza territoriale a livello regionale, è dotato di autonomia amministrativa, contabile, tecnica, organizzativa e patrimoniale e vi partecipano obbligatoriamente tutti i Comuni della regione. All'Ente partecipa anche la Regione con le modalità stabilite dalla L.R. del 4 febbraio 2015, n. 4</t>
  </si>
  <si>
    <t>Non ricorrono le condizioni di cui ai punti precedenti in quanto il fatturato medio è superiore a € 1.000.000,00,  è presente un esercizio in  perdita negli ultimi cinque anni, La partecipazione  è obbligatoria per gli enti dell'ambito ottimale della Regione Sardegna.</t>
  </si>
  <si>
    <t>04. MANTENIMENTO SENZA INTERVENTI DI RAZIONALIZZAZIONE</t>
  </si>
  <si>
    <t>Compilare un record per ciascuna partecipazione che si intende mantenere senza interventi di razionalizzazione</t>
  </si>
  <si>
    <t>Tipo di partecipazione</t>
  </si>
  <si>
    <t>Motivazioni della scelta</t>
  </si>
  <si>
    <t>La società svolge un servizio di interesse generale quale è il servizio di trasporto pubblico locale; a partire dal 2010 i bilanci aziendali hanno registrato un utile di esercizio e le previsioni per gli esercizi 2017 2019, a parità di servizi sbolti prevedono bilanci in sostanziale pareggio e pertanto il Comune di Porto Torres non dovrà impegnare risorse pubbliche per il servizio trasporto pubblico nel proprio territorio; E' prevista la trasformazione in società per azioni.</t>
  </si>
  <si>
    <t>Con la Legge regionale n.29 del 17 ottobre 1997, la Regione Autonoma della Sardegna (RAS) ha disciplinato la riorganizzazione del servizio idrico ad uso civile nel rispetto dei principi stabiliti dalla Legge nazionale n.36 del 1/5/1994 (cd Legge Galli), a sua volta adottata in recepimento della normativa europea. La legge regionale ha previsto la razionalizzazione della gestione dell'acqua potabile, attraverso l'individuazione di un unico Ambito Territoriale Ottimale (ATO), di un unico gestore (Abbanoa) e di un'unica tariffa. La partecipazione è obbligatoria per il Comune di Porto Torres</t>
  </si>
  <si>
    <t>L’Ente ha personalità giuridica di diritto pubblico con competenza territoriale a livello regionale, 
E’ dotato di autonomia amministrativa, contabile, tecnica, organizzativa e patrimoniale e vi partecipano obbligatoriamente tutti i Comuni della Regione Sardegna. All'Ente partecipa anche la  Regione Sardegna con le modalità stabilite dalla L.R. del 4 febbraio 2015, n. 4. La partecipazione è obbligatoria per il Comune di Porto Torres</t>
  </si>
  <si>
    <t>Colonna A: Inserire uno dei progressivi indicati nelle schede di ricognizione (02.01; 02.02).</t>
  </si>
  <si>
    <t>Colonna B: Inserire la ragione sociale come indicata nelle schede di ricognizione (02.01; 02.02).</t>
  </si>
  <si>
    <t>Colonna C: Indicare il tipo di partecipazione distinguendo i casi in cui la società sia partecipata direttamente, indirettamente (tramite altra società/organismo),</t>
  </si>
  <si>
    <t>oppure in parte direttamente e in parte indirettamente.</t>
  </si>
  <si>
    <t>Colonna D: Inserire l'attività svolta come indicata nelle schede di ricognizione (02.01; 02.02).</t>
  </si>
  <si>
    <t>Colonna E: Inserire la quota complessiva di partecipazione dell'Amministrazione, sommando le quote dirette (02.01 colonna E) e indirette (02.02 colonna G).</t>
  </si>
  <si>
    <t>Colonna F: Indicare, ai sensi dell'art. 24 co. 1, la/le motivazioni della scelta di mantenimento della partecipazione senza alcun intervento di razionalizzazione.</t>
  </si>
  <si>
    <t>Allo scopo, specificare la sussistenza dei requisiti indicati dalla scheda 03.01 (stretta necessarietà della società alle finalità dell'ente e svolgimento da parte della</t>
  </si>
  <si>
    <t>medesima di una delle attività consentite dall'art. 4). In caso di attività inerenti ai servizi pubblici locali, esplicitare le ragioni della convenienza economica</t>
  </si>
  <si>
    <t>dell'erogazione del servizio mediante la società anzichè in forme alternative (gestione diretta, azienda speciale, ecc.) e della sostenibilità della scelta in termini di</t>
  </si>
  <si>
    <t>costo-opportunità per l'ente. Con riferimento alle condizioni di cui alla scheda 03.02, dichiarare espressamente che non ricorrono le condizioni ivi indicate e darne</t>
  </si>
  <si>
    <t>motivazione. In relazione ai servizi pubblici a rete di rilevanza economica, dare dimostrazione della non necessarietà di operazioni di aggregazione con altre società</t>
  </si>
  <si>
    <t>operanti nello stesso settore e del fatto che la società svolge servizi non compresi tra quelli da affidare per il tramite dell'Ente di Governo d'Ambito.</t>
  </si>
  <si>
    <t>05. AZIONI DI RAZIONALIZZAZIONE</t>
  </si>
  <si>
    <t>05.01. Contenimento costi</t>
  </si>
  <si>
    <t>Compilare una scheda per ciascuna società per la quale si prevedono interventi di contenimento dei costi</t>
  </si>
  <si>
    <t>Quota di partecipazione detenuta:</t>
  </si>
  <si>
    <t>(c)</t>
  </si>
  <si>
    <t>(e)</t>
  </si>
  <si>
    <t>Descrivere gli interventi di contenimento programmati:</t>
  </si>
  <si>
    <t>Indicare le motivazioni:</t>
  </si>
  <si>
    <t>Indicare le modalità di attuazione:</t>
  </si>
  <si>
    <t>Indicare i tempi stimati:</t>
  </si>
  <si>
    <t>Indicare una stima dei risparmi attesi:</t>
  </si>
  <si>
    <t>(b): Inserire la quota complessiva di partecipazione dell'Amministrazione, sommando le quote dirette (02.01 colonna E) e indirette (02.02 colonna G).</t>
  </si>
  <si>
    <t>(c): Inserire la ragione sociale come indicata nelle schede di ricognizione (02.01; 02.02).</t>
  </si>
  <si>
    <t>(d): Indicare il tipo di partecipazione distinguendo i casi in cui la società sia partecipata direttamente, indirettamente (tramite altra società/organismo),</t>
  </si>
  <si>
    <t>(e): Inserire l'attività come indicata nelle schede di ricognizione (02.01; 02.02).</t>
  </si>
  <si>
    <t>05.02. Cessione/Alienazione quote</t>
  </si>
  <si>
    <t>Compilare una scheda per ciascuna partecipazione che si intende cedere/alienare</t>
  </si>
  <si>
    <t>Quota di partecipazione da cedere/alienare:</t>
  </si>
  <si>
    <t>(f)</t>
  </si>
  <si>
    <t>Selezionare le motivazioni della scelta:</t>
  </si>
  <si>
    <t>Società con fatturato medio inferiore a 500.000 euro nel triennio precedente</t>
  </si>
  <si>
    <t>(g)</t>
  </si>
  <si>
    <t>In caso di scelta dell'opzione "altro", specificare:</t>
  </si>
  <si>
    <t>Fornire ulteriori dettagli sulle motivazioni della scelta:</t>
  </si>
  <si>
    <t>Indicare le modalità di attuazione della cessione/alienazione:</t>
  </si>
  <si>
    <t>Indicare i tempi stimati per il perfezionamento della cessione/alienazione:</t>
  </si>
  <si>
    <t>(d): Inserire la quota di partecipazione che si intende cedere/alienare.</t>
  </si>
  <si>
    <t>(e): Indicare il tipo di partecipazione distinguendo i casi in cui la società sia partecipata direttamente, indirettamente (tramite altra società/organismo),</t>
  </si>
  <si>
    <t>(f): Inserire l'attività svolta come indicata nelle schede di ricognizione (02.01; 02.02).</t>
  </si>
  <si>
    <t>(g): Vedi scheda 06. "Appendice_motivazioni".</t>
  </si>
  <si>
    <t>ELENCO OPZIONI MOTIVAZIONI</t>
  </si>
  <si>
    <t>Internalizzazione delle attività svolte dalla società</t>
  </si>
  <si>
    <t>Scelta di gestione del servizio in forma alternativa</t>
  </si>
  <si>
    <t>Intervenuta modifica nella gestione/amministrazione della società, non condivisa dall’Ente</t>
  </si>
  <si>
    <t>Società inattiva o non più operativa</t>
  </si>
  <si>
    <t>Società non indispensabile per il perseguimento delle finalità dell'Ente</t>
  </si>
  <si>
    <t>Società composta da soli amministratori o con numero dipendenti inferiore al numero amministratori</t>
  </si>
  <si>
    <t>Perdite reiterate</t>
  </si>
  <si>
    <t>Carenza persistente di liquidità</t>
  </si>
  <si>
    <t>Società con oggetto analogo o similare ad altri organismi partecipati dall'Ente</t>
  </si>
  <si>
    <t>Altro (specificare)</t>
  </si>
  <si>
    <t>05.03. Liquidazione</t>
  </si>
  <si>
    <t>Compilare una scheda per ciascuna partecipazione che si intende mettere in liquidazione</t>
  </si>
  <si>
    <t>Indicare le modalità di attuazione della liquidazione:</t>
  </si>
  <si>
    <t>Indicare i tempi stimati per la conclusione della procedura:</t>
  </si>
  <si>
    <t>(f): Vedi scheda 06. "Appendice_motivazioni".</t>
  </si>
  <si>
    <t>05.04. Fusione/Incorporazione</t>
  </si>
  <si>
    <t>Compilare una scheda per ciascuna partecipazione che si intende fondere/incorporare</t>
  </si>
  <si>
    <t>Indicare le modalità di attuazione dell'operazione straordinaria:</t>
  </si>
  <si>
    <t>Indicare i tempi stimati per il perfezionamento dell'operazione:</t>
  </si>
  <si>
    <t>Svolgimento di attività complementari o analoghe a quelle coinvolte nel progetto di fusione/incorporazione</t>
  </si>
  <si>
    <t>Aggregazione di società di servizi pubblici locali a rilevanza economica</t>
  </si>
  <si>
    <t>Riduzione/contenimento dei costi di funzionamento (compresi quelli degli amministratori e organi di revisione interna) o dei costi di produzione di beni e servizi</t>
  </si>
  <si>
    <t>Compensazione di eventuali squilibri finanziari e/o economici preesistenti alla fusione/incorporazione</t>
  </si>
  <si>
    <t>05.05. Riepilogo</t>
  </si>
  <si>
    <t>Azione di razionalizzazione</t>
  </si>
  <si>
    <t>Tempi di realizzazione degli interventi</t>
  </si>
  <si>
    <t>Risparmi attesi (importo)</t>
  </si>
  <si>
    <t>Contenimento dei costi</t>
  </si>
  <si>
    <t>06. ELENCO MOTIVAZIONI SCHEDE 05.02, 05.03 E 05.04</t>
  </si>
  <si>
    <t>Scheda 05.02:</t>
  </si>
  <si>
    <t>Nella "cella" relativa alla selezione delle motivazioni della scelta, dal menù a tendina</t>
  </si>
  <si>
    <t>è possibile scegliere tra le seguenti opzioni:</t>
  </si>
  <si>
    <t>Società con fatturato medio inferiore a 500 mila  euro nel triennio precedente</t>
  </si>
  <si>
    <t>Scheda 05.03:</t>
  </si>
  <si>
    <t>Società con fatturato medio inferiore a 500 mila euro euro nel triennio precedente</t>
  </si>
  <si>
    <t>Scheda 05.04:</t>
  </si>
  <si>
    <t>Riduzione/contenimento dei costi di funzionamento (compresi quelli degli amministratori e organi</t>
  </si>
  <si>
    <t>di revisione interna) o dei costi di produzione di beni e servizi</t>
  </si>
  <si>
    <t>Realizzazione di economie di scala e di altre sinergie per l'integrazione di fasi consecutive della produzione</t>
  </si>
  <si>
    <t>di beni e servizi e/o migliore utilizzo degli impianti, delle attrezzature e del know how in uso</t>
  </si>
  <si>
    <t>Azienda Trasporti Pubblici SPA</t>
  </si>
  <si>
    <t>Azienda Trasporti Pubblici s.p.a.</t>
  </si>
  <si>
    <t>si</t>
  </si>
  <si>
    <t xml:space="preserve">Pur non ricorrendo le condizioni di cui ai punti precedenti in quanto il fatturato medio è superiore a € 1.000.000,00, non sono presenti perdite negli ultimi cinque esercizi, la società ha presentato un progetto di bilancio per l'esercizio 2020 in perdita; La perdita, pur determinatasi in un periodo di pandemia da Covid 19, appare strutturale e ha comportato una diminuzione consistente del patrimonio netto della società; Si vuole verificare la fattibilità di una fusione con la società Multiss s.p.s. della Provincia di Sassari, strutturalmente più solida e che può comportare economie di scala nei costi amministrativi della società e nella gestione dei servizi in house affidati. </t>
  </si>
  <si>
    <t>Fase 1: Predisposizione studio e schemi atti
A.	Parte strategica
-	Piano Industriale
-	Piano economico finanziario e sostenibilità dell’operazione
-	Ragioni tecnico economiche di convenienza dell’operazione
-	Benefici per la collettività derivanti dalla conferma del modello in house
-	Obiettivi di efficienza, economicità e qualità dei servizi perseguiti
-	Definizione della struttura organica
B.	Parte legale amministrativa
-	Inquadramento dei modelli di Società a partecipazione pubblica
-	Descrizione dell’operazione di fusione e definizione degli effetti sotto il profilo amministrativo
-	Quadro giuridico di riferimento
-	Iter procedurale amministrativo
-	Schema statuto società post fusione
-	Schema Regolamento per il controllo analogo congiunto
-	Schema patti parasociali
C.	Parte civilistica
-	Contenuti del progetto di fusione
-	Proiezione ipotesi di rapporto di cambio
-	Iter procedurale civilistico
-	Cronoprogramma
Fase 2: Approvazione preliminare dello studio e degli schemi di atti da parte degli organi societari
In questa fase gli organi della società (Organo Amministrativo e Assemblea) approvano lo studio e gli schemi di statuto, regolamento del controllo analogo congiunto, patti parasociali prima dell’invio ai soci;
Fase 3: Approvazione dello studio e degli schemi di atti da parte dei soci
Con l’approvazione dei rispettivi Consigli si da avvio alla fase esecutiva civilistica della fusione nei passaggi formali di competenza esclusiva degli Organi societari
Fase 4: Avvio iter civilistico di fusione secondo quanto indicato nel cronoprogramma
Fase 5: Comunicazione ad Anac in ordine alla variazione dei modelli societari preesistenti e al possesso dei requisiti in house da parte della società risultante ad esito del processo di fusione.</t>
  </si>
  <si>
    <t>Si stima un risparmio dei seguenti costi: Amministratore unico € 25.000,00- Revisore € 4.100,00 - Consulenza contabile: € 8.000,00 - Consulenza del lavoro 5.000,00 per un totale di € 42.100,00</t>
  </si>
  <si>
    <t>Indicare i seguenti dati con riferimento all'esercizio 2020:</t>
  </si>
  <si>
    <t>Attuazione della fusione; stipula e sottoscrizione dell'atto di fusione (artt. 2503 e 2504 del Codice Civile) - entro il 30 giugno 2022</t>
  </si>
  <si>
    <t>In data 20 novembre 2020 l’Amministratore straordinario della Provincia di Sassari rende noto che è intendimento dell’Amministrazione Provinciale, proprietaria del 100% delle azioni della Società strumentale Multiss s.p.a, procedere alla cessione di parte del pacchetto azionario (fino ad un massimo del 45%) e che per tale finalità, intende acquisire manifestazioni di interesse, entro la data del 20/12/2020, da parte degli Enti che fossero interessati all’acquisto.
Con protocollo n. 40933 del 15 dicembre 2020 il Comune di Porto Torres manifesta a firma del sindaco l’interesse all’acquisto delle quote di partecipazione in Multiss S.p.A le società Multiservizi s.r.l. e Multiss s.p.a sono entrambre società a totale partecipazione pubblica, in house providing e come tali sono pertanto pienamente soggette alle disposizioni di cui al D.Lgs 175/2016 (TUSP) – Testo Unico sulle società a partecipazione pubblica;L'operazione di fusione per incorporazione della Multiservizi S.r.l. nella Multiss S.p.A. trova ragione e giustificazione in un processo di concentrazione in un'unica Società al fine di ottenere un efficientamento gestionale, un miglioramento ed ampliamento nei servizi offerti, una generale razionalizzazione delle partecipazioni societarie detenute dagli Enti Pubblici nella Provincia di Sassari, e quindi, una riduzione della spesa pubblica e un miglioramento del servizio al cittadino.L’operazione avrà anche importanti ripercussioni dal punto di vista reddituale per entrambe le società interessate dalla fusione. Infatti la società incorporanda Multiservizi Porto Torres S.r.l. nel 2020 risulta in perdita d’esercizio a causa dei costi fissi e della ridotta possibilità di creare economie di scala, mentre gli stessi servizi svolti all’interno di un’organizzazione più strutturata e ampia come quella della società Multiss S.p.A., considerati i numerosi appalti e il rilevante volume d’affari, favoriranno la realizzazione di economie di scala, rendendo gli stessi servizi più economici, e quindi, realizzando maggiori marginalità. Anche la società Multiss S.p.A. si avvantaggerà dell’operazione, ampliando la gamma e il volume di servizi, e contestualmente il volume d’affari. Potrà, pertanto, aumentare la redditività riducendo la percentuale di costi fissi e amministrativi sul fatturato. 
L’oggetto sociale della Multiss S.p.A. contiene al suo interno le attività che costituiscono il core business della Multiservizi s.r.l.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</si>
</sst>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quot;Dir_&quot;###"/>
    <numFmt numFmtId="165" formatCode="0.00########################"/>
    <numFmt numFmtId="166" formatCode="&quot;Ind_&quot;###"/>
    <numFmt numFmtId="167" formatCode="#,##0.00_ ;[Red]\-#,##0.00\ "/>
    <numFmt numFmtId="168" formatCode="h:mm"/>
  </numFmts>
  <fonts count="48" x14ac:knownFonts="1">
    <font>
      <sz val="11"/>
      <color rgb="FF000000"/>
      <name val="Calibri"/>
      <family val="2"/>
      <charset val="1"/>
    </font>
    <font>
      <b/>
      <i/>
      <sz val="10"/>
      <color rgb="FFFF0000"/>
      <name val="Verdana"/>
      <family val="2"/>
      <charset val="1"/>
    </font>
    <font>
      <b/>
      <sz val="11"/>
      <color rgb="FF000000"/>
      <name val="Calibri"/>
      <family val="2"/>
      <charset val="1"/>
    </font>
    <font>
      <sz val="9"/>
      <name val="Verdana"/>
      <family val="2"/>
      <charset val="1"/>
    </font>
    <font>
      <b/>
      <i/>
      <sz val="9"/>
      <name val="Verdana"/>
      <family val="2"/>
      <charset val="1"/>
    </font>
    <font>
      <b/>
      <sz val="9"/>
      <name val="Verdana"/>
      <family val="2"/>
      <charset val="1"/>
    </font>
    <font>
      <sz val="9"/>
      <color rgb="FF000000"/>
      <name val="Calibri"/>
      <family val="2"/>
      <charset val="1"/>
    </font>
    <font>
      <b/>
      <u/>
      <sz val="9"/>
      <name val="Verdana"/>
      <family val="2"/>
      <charset val="1"/>
    </font>
    <font>
      <b/>
      <i/>
      <sz val="10"/>
      <color rgb="FFFF0000"/>
      <name val="Arial"/>
      <family val="2"/>
      <charset val="1"/>
    </font>
    <font>
      <b/>
      <sz val="10"/>
      <name val="Arial"/>
      <family val="2"/>
      <charset val="1"/>
    </font>
    <font>
      <sz val="10"/>
      <name val="Arial"/>
      <family val="2"/>
      <charset val="1"/>
    </font>
    <font>
      <b/>
      <i/>
      <sz val="10"/>
      <name val="Verdana"/>
      <family val="2"/>
      <charset val="1"/>
    </font>
    <font>
      <sz val="10"/>
      <color rgb="FF000000"/>
      <name val="Arial"/>
      <family val="2"/>
      <charset val="1"/>
    </font>
    <font>
      <b/>
      <i/>
      <sz val="10"/>
      <name val="Arial"/>
      <family val="2"/>
      <charset val="1"/>
    </font>
    <font>
      <b/>
      <u/>
      <sz val="10"/>
      <name val="Arial"/>
      <family val="2"/>
      <charset val="1"/>
    </font>
    <font>
      <b/>
      <strike/>
      <sz val="10"/>
      <name val="Verdana"/>
      <family val="2"/>
      <charset val="1"/>
    </font>
    <font>
      <b/>
      <sz val="10"/>
      <name val="Verdana"/>
      <family val="2"/>
      <charset val="1"/>
    </font>
    <font>
      <b/>
      <sz val="10"/>
      <color rgb="FFFF0000"/>
      <name val="Verdana"/>
      <family val="2"/>
      <charset val="1"/>
    </font>
    <font>
      <u/>
      <sz val="11"/>
      <color rgb="FF0000FF"/>
      <name val="Calibri"/>
      <family val="2"/>
      <charset val="1"/>
    </font>
    <font>
      <sz val="10"/>
      <color rgb="FF000000"/>
      <name val="Verdana"/>
      <family val="2"/>
      <charset val="1"/>
    </font>
    <font>
      <sz val="11"/>
      <color rgb="FF000000"/>
      <name val="Verdana"/>
      <family val="2"/>
      <charset val="1"/>
    </font>
    <font>
      <b/>
      <u/>
      <sz val="10"/>
      <name val="Verdana"/>
      <family val="2"/>
      <charset val="1"/>
    </font>
    <font>
      <sz val="9"/>
      <color rgb="FF000000"/>
      <name val="Verdana"/>
      <family val="2"/>
      <charset val="1"/>
    </font>
    <font>
      <i/>
      <sz val="10"/>
      <color rgb="FFFF0000"/>
      <name val="Verdana"/>
      <family val="2"/>
      <charset val="1"/>
    </font>
    <font>
      <sz val="11"/>
      <color rgb="FFFF0000"/>
      <name val="Verdana"/>
      <family val="2"/>
      <charset val="1"/>
    </font>
    <font>
      <sz val="11"/>
      <color rgb="FFFF0000"/>
      <name val="Calibri"/>
      <family val="2"/>
      <charset val="1"/>
    </font>
    <font>
      <sz val="10"/>
      <name val="Verdana"/>
      <family val="2"/>
      <charset val="1"/>
    </font>
    <font>
      <sz val="8"/>
      <color rgb="FFFF0000"/>
      <name val="Verdana"/>
      <family val="2"/>
      <charset val="1"/>
    </font>
    <font>
      <b/>
      <sz val="8"/>
      <name val="Verdana"/>
      <family val="2"/>
      <charset val="1"/>
    </font>
    <font>
      <sz val="8"/>
      <name val="Verdana"/>
      <family val="2"/>
      <charset val="1"/>
    </font>
    <font>
      <sz val="8"/>
      <color rgb="FF000000"/>
      <name val="Verdana"/>
      <family val="2"/>
      <charset val="1"/>
    </font>
    <font>
      <b/>
      <sz val="9"/>
      <color rgb="FFFF0000"/>
      <name val="Verdana"/>
      <family val="2"/>
      <charset val="1"/>
    </font>
    <font>
      <b/>
      <sz val="8"/>
      <color rgb="FFFF0000"/>
      <name val="Verdana"/>
      <family val="2"/>
      <charset val="1"/>
    </font>
    <font>
      <b/>
      <sz val="10"/>
      <color rgb="FF000000"/>
      <name val="Verdana"/>
      <family val="2"/>
      <charset val="1"/>
    </font>
    <font>
      <i/>
      <sz val="10"/>
      <color rgb="FFFF0000"/>
      <name val="Calibri"/>
      <family val="2"/>
      <charset val="1"/>
    </font>
    <font>
      <b/>
      <i/>
      <sz val="10"/>
      <color rgb="FFFF0000"/>
      <name val="Calibri"/>
      <family val="2"/>
      <charset val="1"/>
    </font>
    <font>
      <sz val="10"/>
      <color rgb="FFFF0000"/>
      <name val="Verdana"/>
      <family val="2"/>
      <charset val="1"/>
    </font>
    <font>
      <b/>
      <i/>
      <sz val="10"/>
      <name val="Calibri"/>
      <family val="2"/>
      <charset val="1"/>
    </font>
    <font>
      <sz val="9.5"/>
      <name val="Verdana"/>
      <family val="2"/>
      <charset val="1"/>
    </font>
    <font>
      <i/>
      <sz val="10"/>
      <name val="Verdana"/>
      <family val="2"/>
      <charset val="1"/>
    </font>
    <font>
      <strike/>
      <sz val="10"/>
      <name val="Verdana"/>
      <family val="2"/>
      <charset val="1"/>
    </font>
    <font>
      <i/>
      <sz val="8"/>
      <name val="Verdana"/>
      <family val="2"/>
      <charset val="1"/>
    </font>
    <font>
      <i/>
      <sz val="8"/>
      <color rgb="FF000000"/>
      <name val="Verdana"/>
      <family val="2"/>
      <charset val="1"/>
    </font>
    <font>
      <b/>
      <strike/>
      <sz val="8"/>
      <name val="Verdana"/>
      <family val="2"/>
      <charset val="1"/>
    </font>
    <font>
      <sz val="10"/>
      <color rgb="FF000000"/>
      <name val="Webdings"/>
      <family val="1"/>
      <charset val="2"/>
    </font>
    <font>
      <sz val="11"/>
      <name val="Calibri"/>
      <family val="2"/>
      <charset val="1"/>
    </font>
    <font>
      <b/>
      <u/>
      <sz val="10"/>
      <color rgb="FFFF0000"/>
      <name val="Verdana"/>
      <family val="2"/>
      <charset val="1"/>
    </font>
    <font>
      <sz val="10"/>
      <name val="Verdana"/>
      <family val="2"/>
    </font>
  </fonts>
  <fills count="8">
    <fill>
      <patternFill patternType="none"/>
    </fill>
    <fill>
      <patternFill patternType="gray125"/>
    </fill>
    <fill>
      <patternFill patternType="solid">
        <fgColor rgb="FFFFFFFF"/>
        <bgColor rgb="FFFFFFCC"/>
      </patternFill>
    </fill>
    <fill>
      <patternFill patternType="solid">
        <fgColor rgb="FFC0C0C0"/>
        <bgColor rgb="FFCCCCFF"/>
      </patternFill>
    </fill>
    <fill>
      <patternFill patternType="solid">
        <fgColor rgb="FFFFFFCC"/>
        <bgColor rgb="FFFFFFFF"/>
      </patternFill>
    </fill>
    <fill>
      <patternFill patternType="solid">
        <fgColor rgb="FF969696"/>
        <bgColor rgb="FF808080"/>
      </patternFill>
    </fill>
    <fill>
      <patternFill patternType="solid">
        <fgColor rgb="FFCCFFFF"/>
        <bgColor rgb="FFCCFFFF"/>
      </patternFill>
    </fill>
    <fill>
      <patternFill patternType="solid">
        <fgColor rgb="FFFFFF00"/>
        <bgColor rgb="FFFFFF00"/>
      </patternFill>
    </fill>
  </fills>
  <borders count="15">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style="medium">
        <color auto="1"/>
      </left>
      <right style="medium">
        <color auto="1"/>
      </right>
      <top style="medium">
        <color auto="1"/>
      </top>
      <bottom style="medium">
        <color auto="1"/>
      </bottom>
      <diagonal/>
    </border>
    <border>
      <left/>
      <right style="medium">
        <color auto="1"/>
      </right>
      <top/>
      <bottom/>
      <diagonal/>
    </border>
    <border>
      <left style="thin">
        <color auto="1"/>
      </left>
      <right style="thin">
        <color auto="1"/>
      </right>
      <top style="thin">
        <color auto="1"/>
      </top>
      <bottom style="thin">
        <color auto="1"/>
      </bottom>
      <diagonal/>
    </border>
    <border>
      <left/>
      <right style="thin">
        <color auto="1"/>
      </right>
      <top/>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bottom/>
      <diagonal/>
    </border>
  </borders>
  <cellStyleXfs count="3">
    <xf numFmtId="0" fontId="0" fillId="0" borderId="0"/>
    <xf numFmtId="0" fontId="18" fillId="0" borderId="0" applyBorder="0" applyProtection="0"/>
    <xf numFmtId="0" fontId="12" fillId="0" borderId="0"/>
  </cellStyleXfs>
  <cellXfs count="240">
    <xf numFmtId="0" fontId="0" fillId="0" borderId="0" xfId="0"/>
    <xf numFmtId="0" fontId="0" fillId="0" borderId="0" xfId="0" applyFont="1" applyAlignment="1" applyProtection="1"/>
    <xf numFmtId="0" fontId="3" fillId="0" borderId="0" xfId="0" applyFont="1" applyBorder="1" applyAlignment="1" applyProtection="1">
      <alignment horizontal="left"/>
    </xf>
    <xf numFmtId="0" fontId="4" fillId="0" borderId="0" xfId="0" applyFont="1" applyBorder="1" applyAlignment="1" applyProtection="1">
      <alignment vertical="center"/>
    </xf>
    <xf numFmtId="49" fontId="5" fillId="0" borderId="0" xfId="0" applyNumberFormat="1" applyFont="1" applyBorder="1" applyAlignment="1" applyProtection="1"/>
    <xf numFmtId="0" fontId="6" fillId="0" borderId="0" xfId="0" applyFont="1" applyAlignment="1" applyProtection="1"/>
    <xf numFmtId="49" fontId="3" fillId="0" borderId="0" xfId="0" applyNumberFormat="1" applyFont="1" applyBorder="1" applyAlignment="1" applyProtection="1"/>
    <xf numFmtId="49" fontId="4" fillId="0" borderId="0" xfId="0" applyNumberFormat="1" applyFont="1" applyBorder="1" applyAlignment="1" applyProtection="1"/>
    <xf numFmtId="49" fontId="7" fillId="0" borderId="0" xfId="0" applyNumberFormat="1" applyFont="1" applyBorder="1" applyAlignment="1" applyProtection="1"/>
    <xf numFmtId="0" fontId="0" fillId="0" borderId="0" xfId="0" applyFont="1" applyAlignment="1" applyProtection="1">
      <alignment wrapText="1"/>
    </xf>
    <xf numFmtId="0" fontId="8" fillId="2" borderId="1" xfId="0" applyFont="1" applyFill="1" applyBorder="1" applyAlignment="1" applyProtection="1">
      <alignment vertical="center"/>
    </xf>
    <xf numFmtId="49" fontId="9" fillId="2" borderId="2" xfId="0" applyNumberFormat="1" applyFont="1" applyFill="1" applyBorder="1" applyAlignment="1" applyProtection="1">
      <alignment horizontal="center" vertical="center"/>
    </xf>
    <xf numFmtId="0" fontId="9" fillId="2" borderId="3" xfId="0" applyFont="1" applyFill="1" applyBorder="1" applyAlignment="1" applyProtection="1">
      <alignment horizontal="center" vertical="center"/>
    </xf>
    <xf numFmtId="0" fontId="10" fillId="2" borderId="4" xfId="0" applyFont="1" applyFill="1" applyBorder="1" applyAlignment="1" applyProtection="1">
      <alignment horizontal="left" vertical="center" wrapText="1"/>
    </xf>
    <xf numFmtId="0" fontId="9" fillId="2" borderId="6" xfId="0" applyFont="1" applyFill="1" applyBorder="1" applyAlignment="1" applyProtection="1">
      <alignment horizontal="center" vertical="center"/>
    </xf>
    <xf numFmtId="0" fontId="10" fillId="0" borderId="0" xfId="2" applyFont="1" applyBorder="1" applyAlignment="1" applyProtection="1">
      <alignment horizontal="left" vertical="center" wrapText="1"/>
    </xf>
    <xf numFmtId="49" fontId="13" fillId="2" borderId="2" xfId="0" applyNumberFormat="1" applyFont="1" applyFill="1" applyBorder="1" applyAlignment="1" applyProtection="1">
      <alignment vertical="center"/>
    </xf>
    <xf numFmtId="0" fontId="10" fillId="2" borderId="6" xfId="0" applyFont="1" applyFill="1" applyBorder="1" applyAlignment="1" applyProtection="1">
      <alignment vertical="center"/>
    </xf>
    <xf numFmtId="49" fontId="13" fillId="2" borderId="0" xfId="0" applyNumberFormat="1" applyFont="1" applyFill="1" applyBorder="1" applyAlignment="1" applyProtection="1">
      <alignment vertical="center"/>
    </xf>
    <xf numFmtId="0" fontId="10" fillId="2" borderId="0" xfId="0" applyFont="1" applyFill="1" applyBorder="1" applyAlignment="1" applyProtection="1">
      <alignment vertical="center"/>
    </xf>
    <xf numFmtId="49" fontId="5" fillId="2" borderId="0" xfId="0" applyNumberFormat="1" applyFont="1" applyFill="1" applyBorder="1" applyAlignment="1" applyProtection="1">
      <alignment horizontal="right" vertical="center" wrapText="1"/>
    </xf>
    <xf numFmtId="0" fontId="9" fillId="4" borderId="7" xfId="0" applyFont="1" applyFill="1" applyBorder="1" applyAlignment="1" applyProtection="1">
      <alignment horizontal="center" vertical="center" wrapText="1"/>
      <protection locked="0"/>
    </xf>
    <xf numFmtId="49" fontId="16" fillId="2" borderId="0" xfId="0" applyNumberFormat="1" applyFont="1" applyFill="1" applyBorder="1" applyAlignment="1" applyProtection="1">
      <alignment horizontal="center" vertical="center" wrapText="1"/>
    </xf>
    <xf numFmtId="0" fontId="0" fillId="0" borderId="0" xfId="0" applyAlignment="1" applyProtection="1">
      <alignment horizontal="center" vertical="center"/>
    </xf>
    <xf numFmtId="0" fontId="10" fillId="0" borderId="0" xfId="0" applyFont="1" applyBorder="1" applyAlignment="1" applyProtection="1">
      <alignment vertical="center"/>
    </xf>
    <xf numFmtId="49" fontId="13" fillId="2" borderId="0" xfId="0" applyNumberFormat="1" applyFont="1" applyFill="1" applyBorder="1" applyAlignment="1" applyProtection="1">
      <alignment horizontal="right" vertical="center"/>
    </xf>
    <xf numFmtId="49" fontId="17" fillId="2" borderId="0" xfId="0" applyNumberFormat="1" applyFont="1" applyFill="1" applyBorder="1" applyAlignment="1" applyProtection="1">
      <alignment horizontal="left" vertical="center"/>
    </xf>
    <xf numFmtId="49" fontId="16" fillId="2" borderId="0" xfId="0" applyNumberFormat="1" applyFont="1" applyFill="1" applyBorder="1" applyAlignment="1" applyProtection="1">
      <alignment vertical="center"/>
    </xf>
    <xf numFmtId="49" fontId="5" fillId="2" borderId="0" xfId="0" applyNumberFormat="1" applyFont="1" applyFill="1" applyBorder="1" applyAlignment="1" applyProtection="1">
      <alignment vertical="center"/>
    </xf>
    <xf numFmtId="49" fontId="10" fillId="2" borderId="0" xfId="0" applyNumberFormat="1" applyFont="1" applyFill="1" applyBorder="1" applyAlignment="1" applyProtection="1">
      <alignment vertical="center"/>
    </xf>
    <xf numFmtId="0" fontId="10" fillId="0" borderId="0" xfId="0" applyFont="1" applyAlignment="1" applyProtection="1">
      <alignment vertical="center"/>
    </xf>
    <xf numFmtId="49" fontId="5" fillId="2" borderId="0" xfId="0" applyNumberFormat="1" applyFont="1" applyFill="1" applyBorder="1" applyAlignment="1" applyProtection="1">
      <alignment horizontal="left" vertical="center"/>
    </xf>
    <xf numFmtId="0" fontId="9" fillId="2" borderId="10" xfId="0" applyFont="1" applyFill="1" applyBorder="1" applyAlignment="1" applyProtection="1">
      <alignment horizontal="right" vertical="center"/>
    </xf>
    <xf numFmtId="0" fontId="10" fillId="2" borderId="0" xfId="0" applyFont="1" applyFill="1" applyAlignment="1" applyProtection="1">
      <alignment vertical="center"/>
    </xf>
    <xf numFmtId="0" fontId="10" fillId="2" borderId="0" xfId="0" applyFont="1" applyFill="1" applyAlignment="1" applyProtection="1">
      <alignment vertical="center" wrapText="1"/>
    </xf>
    <xf numFmtId="49" fontId="10" fillId="2" borderId="0" xfId="0" applyNumberFormat="1" applyFont="1" applyFill="1" applyAlignment="1" applyProtection="1">
      <alignment vertical="center"/>
    </xf>
    <xf numFmtId="0" fontId="19" fillId="0" borderId="7" xfId="0" applyFont="1" applyBorder="1" applyAlignment="1">
      <alignment horizontal="justify" vertical="center" wrapText="1"/>
    </xf>
    <xf numFmtId="0" fontId="19" fillId="0" borderId="7" xfId="0" applyFont="1" applyBorder="1" applyAlignment="1">
      <alignment vertical="center" wrapText="1"/>
    </xf>
    <xf numFmtId="0" fontId="19" fillId="0" borderId="7" xfId="0" applyFont="1" applyBorder="1" applyAlignment="1">
      <alignment horizontal="right" vertical="center" wrapText="1"/>
    </xf>
    <xf numFmtId="0" fontId="19" fillId="0" borderId="7" xfId="0" applyFont="1" applyBorder="1" applyAlignment="1">
      <alignment vertical="center"/>
    </xf>
    <xf numFmtId="0" fontId="0" fillId="0" borderId="0" xfId="0" applyFont="1" applyAlignment="1"/>
    <xf numFmtId="0" fontId="0" fillId="0" borderId="0" xfId="0" applyFont="1" applyAlignment="1">
      <alignment horizontal="center"/>
    </xf>
    <xf numFmtId="0" fontId="20" fillId="0" borderId="0" xfId="0" applyFont="1" applyAlignment="1">
      <alignment vertical="center"/>
    </xf>
    <xf numFmtId="0" fontId="21" fillId="0" borderId="0" xfId="0" applyFont="1" applyAlignment="1">
      <alignment vertical="center"/>
    </xf>
    <xf numFmtId="0" fontId="0" fillId="0" borderId="0" xfId="0" applyAlignment="1">
      <alignment vertical="center"/>
    </xf>
    <xf numFmtId="0" fontId="22" fillId="0" borderId="0" xfId="0" applyFont="1" applyAlignment="1">
      <alignment vertical="center"/>
    </xf>
    <xf numFmtId="0" fontId="23" fillId="0" borderId="0" xfId="0" applyFont="1" applyAlignment="1">
      <alignment vertical="center"/>
    </xf>
    <xf numFmtId="0" fontId="24" fillId="0" borderId="0" xfId="0" applyFont="1" applyAlignment="1">
      <alignment vertical="center"/>
    </xf>
    <xf numFmtId="0" fontId="25" fillId="0" borderId="0" xfId="0" applyFont="1" applyAlignment="1">
      <alignment vertical="center"/>
    </xf>
    <xf numFmtId="0" fontId="24" fillId="0" borderId="0" xfId="0" applyFont="1"/>
    <xf numFmtId="0" fontId="26" fillId="0" borderId="0" xfId="0" applyFont="1" applyAlignment="1">
      <alignment vertical="center"/>
    </xf>
    <xf numFmtId="0" fontId="27" fillId="0" borderId="0" xfId="0" applyFont="1" applyAlignment="1">
      <alignment vertical="center"/>
    </xf>
    <xf numFmtId="0" fontId="4" fillId="0" borderId="0" xfId="0" applyFont="1" applyBorder="1" applyAlignment="1">
      <alignment horizontal="right" vertical="center"/>
    </xf>
    <xf numFmtId="0" fontId="28" fillId="3" borderId="11" xfId="0" applyFont="1" applyFill="1" applyBorder="1" applyAlignment="1">
      <alignment horizontal="center" vertical="center" wrapText="1"/>
    </xf>
    <xf numFmtId="0" fontId="28" fillId="3" borderId="12" xfId="0" applyFont="1" applyFill="1" applyBorder="1" applyAlignment="1">
      <alignment horizontal="center" vertical="center" wrapText="1"/>
    </xf>
    <xf numFmtId="164" fontId="29" fillId="4" borderId="7" xfId="0" applyNumberFormat="1" applyFont="1" applyFill="1" applyBorder="1" applyAlignment="1" applyProtection="1">
      <alignment horizontal="center" vertical="center" wrapText="1"/>
      <protection locked="0"/>
    </xf>
    <xf numFmtId="49" fontId="29" fillId="4" borderId="7" xfId="0" applyNumberFormat="1" applyFont="1" applyFill="1" applyBorder="1" applyAlignment="1" applyProtection="1">
      <alignment horizontal="center" vertical="center" wrapText="1"/>
      <protection locked="0"/>
    </xf>
    <xf numFmtId="49" fontId="29" fillId="4" borderId="7" xfId="0" applyNumberFormat="1" applyFont="1" applyFill="1" applyBorder="1" applyAlignment="1" applyProtection="1">
      <alignment horizontal="left" vertical="center" wrapText="1"/>
      <protection locked="0"/>
    </xf>
    <xf numFmtId="1" fontId="29" fillId="4" borderId="7" xfId="0" applyNumberFormat="1" applyFont="1" applyFill="1" applyBorder="1" applyAlignment="1" applyProtection="1">
      <alignment horizontal="center" vertical="center" wrapText="1"/>
      <protection locked="0"/>
    </xf>
    <xf numFmtId="165" fontId="29" fillId="4" borderId="7" xfId="0" applyNumberFormat="1" applyFont="1" applyFill="1" applyBorder="1" applyAlignment="1" applyProtection="1">
      <alignment horizontal="center" vertical="center" wrapText="1"/>
      <protection locked="0"/>
    </xf>
    <xf numFmtId="3" fontId="29" fillId="4" borderId="7" xfId="0" applyNumberFormat="1" applyFont="1" applyFill="1" applyBorder="1" applyAlignment="1" applyProtection="1">
      <alignment horizontal="left" vertical="center" wrapText="1"/>
      <protection locked="0"/>
    </xf>
    <xf numFmtId="3" fontId="29" fillId="4" borderId="7" xfId="0" applyNumberFormat="1" applyFont="1" applyFill="1" applyBorder="1" applyAlignment="1" applyProtection="1">
      <alignment horizontal="center" vertical="center" wrapText="1"/>
      <protection locked="0"/>
    </xf>
    <xf numFmtId="0" fontId="30" fillId="0" borderId="0" xfId="0" applyFont="1" applyAlignment="1">
      <alignment vertical="center"/>
    </xf>
    <xf numFmtId="0" fontId="31" fillId="0" borderId="0" xfId="0" applyFont="1" applyAlignment="1">
      <alignment vertical="center"/>
    </xf>
    <xf numFmtId="0" fontId="22" fillId="0" borderId="0" xfId="0" applyFont="1" applyAlignment="1">
      <alignment horizontal="center" vertical="center" wrapText="1"/>
    </xf>
    <xf numFmtId="164" fontId="22" fillId="0" borderId="0" xfId="0" applyNumberFormat="1" applyFont="1" applyAlignment="1">
      <alignment horizontal="center" vertical="center"/>
    </xf>
    <xf numFmtId="166" fontId="22" fillId="0" borderId="0" xfId="0" applyNumberFormat="1" applyFont="1" applyAlignment="1" applyProtection="1">
      <alignment horizontal="center" vertical="center"/>
      <protection locked="0"/>
    </xf>
    <xf numFmtId="1" fontId="22" fillId="0" borderId="0" xfId="0" applyNumberFormat="1" applyFont="1" applyAlignment="1">
      <alignment vertical="center"/>
    </xf>
    <xf numFmtId="0" fontId="0" fillId="0" borderId="0" xfId="0" applyFont="1"/>
    <xf numFmtId="0" fontId="21" fillId="0" borderId="0" xfId="0" applyFont="1"/>
    <xf numFmtId="0" fontId="26" fillId="0" borderId="0" xfId="0" applyFont="1"/>
    <xf numFmtId="0" fontId="25" fillId="0" borderId="0" xfId="0" applyFont="1"/>
    <xf numFmtId="0" fontId="32" fillId="0" borderId="0" xfId="0" applyFont="1"/>
    <xf numFmtId="0" fontId="27" fillId="0" borderId="0" xfId="0" applyFont="1"/>
    <xf numFmtId="0" fontId="4" fillId="0" borderId="0" xfId="0" applyFont="1" applyBorder="1" applyAlignment="1">
      <alignment horizontal="right"/>
    </xf>
    <xf numFmtId="166" fontId="29" fillId="4" borderId="7" xfId="0" applyNumberFormat="1" applyFont="1" applyFill="1" applyBorder="1" applyAlignment="1" applyProtection="1">
      <alignment horizontal="center" vertical="center" wrapText="1"/>
      <protection locked="0"/>
    </xf>
    <xf numFmtId="3" fontId="29" fillId="4" borderId="7" xfId="0" applyNumberFormat="1" applyFont="1" applyFill="1" applyBorder="1" applyAlignment="1" applyProtection="1">
      <alignment vertical="center" wrapText="1"/>
      <protection locked="0"/>
    </xf>
    <xf numFmtId="0" fontId="30" fillId="0" borderId="0" xfId="0" applyFont="1" applyAlignment="1"/>
    <xf numFmtId="0" fontId="31" fillId="0" borderId="0" xfId="0" applyFont="1"/>
    <xf numFmtId="0" fontId="22" fillId="0" borderId="0" xfId="0" applyFont="1"/>
    <xf numFmtId="1" fontId="22" fillId="0" borderId="0" xfId="0" applyNumberFormat="1" applyFont="1"/>
    <xf numFmtId="0" fontId="21" fillId="0" borderId="0" xfId="0" applyFont="1" applyAlignment="1" applyProtection="1">
      <alignment vertical="center"/>
    </xf>
    <xf numFmtId="0" fontId="33" fillId="0" borderId="0" xfId="0" applyFont="1" applyAlignment="1" applyProtection="1">
      <alignment vertical="center"/>
    </xf>
    <xf numFmtId="0" fontId="26" fillId="0" borderId="0" xfId="0" applyFont="1" applyAlignment="1" applyProtection="1">
      <alignment vertical="center"/>
    </xf>
    <xf numFmtId="0" fontId="34" fillId="0" borderId="0" xfId="0" applyFont="1" applyAlignment="1" applyProtection="1">
      <alignment vertical="center"/>
    </xf>
    <xf numFmtId="0" fontId="26" fillId="2" borderId="0" xfId="0" applyFont="1" applyFill="1" applyAlignment="1" applyProtection="1">
      <alignment vertical="center"/>
    </xf>
    <xf numFmtId="0" fontId="16" fillId="2" borderId="0" xfId="0" applyFont="1" applyFill="1" applyBorder="1" applyAlignment="1" applyProtection="1">
      <alignment horizontal="left" vertical="center"/>
    </xf>
    <xf numFmtId="49" fontId="16" fillId="0" borderId="0" xfId="0" applyNumberFormat="1" applyFont="1" applyBorder="1" applyAlignment="1" applyProtection="1">
      <alignment horizontal="right" vertical="center"/>
    </xf>
    <xf numFmtId="49" fontId="11" fillId="0" borderId="0" xfId="0" applyNumberFormat="1" applyFont="1" applyBorder="1" applyAlignment="1" applyProtection="1">
      <alignment vertical="center"/>
    </xf>
    <xf numFmtId="0" fontId="26" fillId="0" borderId="0" xfId="0" applyFont="1" applyBorder="1" applyAlignment="1" applyProtection="1">
      <alignment vertical="center"/>
    </xf>
    <xf numFmtId="0" fontId="26" fillId="0" borderId="0" xfId="2" applyFont="1" applyBorder="1" applyAlignment="1" applyProtection="1">
      <alignment horizontal="left" vertical="center"/>
    </xf>
    <xf numFmtId="0" fontId="35" fillId="0" borderId="0" xfId="0" applyFont="1" applyAlignment="1" applyProtection="1">
      <alignment vertical="center"/>
    </xf>
    <xf numFmtId="0" fontId="36" fillId="0" borderId="0" xfId="0" applyFont="1" applyAlignment="1" applyProtection="1">
      <alignment vertical="center"/>
    </xf>
    <xf numFmtId="49" fontId="26" fillId="2" borderId="0" xfId="0" applyNumberFormat="1" applyFont="1" applyFill="1" applyBorder="1" applyAlignment="1" applyProtection="1">
      <alignment vertical="center" wrapText="1"/>
    </xf>
    <xf numFmtId="0" fontId="26" fillId="4" borderId="7" xfId="0" applyFont="1" applyFill="1" applyBorder="1" applyAlignment="1" applyProtection="1">
      <alignment horizontal="center" vertical="center" wrapText="1"/>
      <protection locked="0"/>
    </xf>
    <xf numFmtId="164" fontId="26" fillId="4" borderId="7" xfId="0" applyNumberFormat="1" applyFont="1" applyFill="1" applyBorder="1" applyAlignment="1" applyProtection="1">
      <alignment horizontal="center" vertical="center"/>
      <protection locked="0"/>
    </xf>
    <xf numFmtId="0" fontId="26" fillId="4" borderId="7" xfId="0" applyFont="1" applyFill="1" applyBorder="1" applyAlignment="1" applyProtection="1">
      <alignment horizontal="center" wrapText="1"/>
    </xf>
    <xf numFmtId="0" fontId="37" fillId="0" borderId="0" xfId="0" applyFont="1" applyAlignment="1" applyProtection="1">
      <alignment vertical="center"/>
    </xf>
    <xf numFmtId="0" fontId="19" fillId="0" borderId="0" xfId="0" applyFont="1" applyAlignment="1" applyProtection="1">
      <alignment horizontal="right" vertical="center"/>
    </xf>
    <xf numFmtId="49" fontId="26" fillId="4" borderId="7" xfId="0" applyNumberFormat="1" applyFont="1" applyFill="1" applyBorder="1" applyAlignment="1" applyProtection="1">
      <alignment horizontal="center" vertical="center"/>
    </xf>
    <xf numFmtId="0" fontId="16" fillId="0" borderId="0" xfId="0" applyFont="1" applyAlignment="1" applyProtection="1">
      <alignment vertical="center"/>
    </xf>
    <xf numFmtId="49" fontId="26" fillId="0" borderId="0" xfId="0" applyNumberFormat="1" applyFont="1" applyBorder="1" applyAlignment="1" applyProtection="1">
      <alignment horizontal="center" vertical="center"/>
    </xf>
    <xf numFmtId="0" fontId="40" fillId="2" borderId="0" xfId="0" applyFont="1" applyFill="1" applyBorder="1" applyAlignment="1" applyProtection="1">
      <alignment horizontal="center" vertical="center"/>
    </xf>
    <xf numFmtId="0" fontId="19" fillId="0" borderId="0" xfId="0" applyFont="1" applyAlignment="1">
      <alignment vertical="center"/>
    </xf>
    <xf numFmtId="49" fontId="41" fillId="0" borderId="0" xfId="0" applyNumberFormat="1" applyFont="1" applyBorder="1" applyAlignment="1" applyProtection="1">
      <alignment horizontal="left" vertical="center"/>
    </xf>
    <xf numFmtId="0" fontId="19" fillId="0" borderId="0" xfId="0" applyFont="1" applyAlignment="1" applyProtection="1">
      <alignment vertical="center"/>
    </xf>
    <xf numFmtId="0" fontId="33" fillId="0" borderId="0" xfId="0" applyFont="1" applyAlignment="1">
      <alignment vertical="center"/>
    </xf>
    <xf numFmtId="0" fontId="34" fillId="0" borderId="0" xfId="0" applyFont="1" applyAlignment="1">
      <alignment vertical="center"/>
    </xf>
    <xf numFmtId="164" fontId="26" fillId="4" borderId="7" xfId="0" applyNumberFormat="1" applyFont="1" applyFill="1" applyBorder="1" applyAlignment="1" applyProtection="1">
      <alignment horizontal="center" vertical="center"/>
    </xf>
    <xf numFmtId="0" fontId="35" fillId="0" borderId="0" xfId="0" applyFont="1" applyAlignment="1">
      <alignment vertical="center"/>
    </xf>
    <xf numFmtId="0" fontId="36" fillId="0" borderId="0" xfId="0" applyFont="1" applyAlignment="1">
      <alignment vertical="center"/>
    </xf>
    <xf numFmtId="0" fontId="37" fillId="0" borderId="0" xfId="0" applyFont="1" applyAlignment="1">
      <alignment vertical="center"/>
    </xf>
    <xf numFmtId="0" fontId="16" fillId="0" borderId="0" xfId="0" applyFont="1" applyAlignment="1">
      <alignment vertical="center"/>
    </xf>
    <xf numFmtId="0" fontId="32" fillId="0" borderId="0" xfId="0" applyFont="1" applyAlignment="1">
      <alignment vertical="center"/>
    </xf>
    <xf numFmtId="0" fontId="42" fillId="0" borderId="0" xfId="0" applyFont="1" applyAlignment="1">
      <alignment horizontal="right" vertical="center"/>
    </xf>
    <xf numFmtId="0" fontId="28" fillId="3" borderId="7" xfId="0" applyFont="1" applyFill="1" applyBorder="1" applyAlignment="1">
      <alignment horizontal="center" vertical="center" wrapText="1"/>
    </xf>
    <xf numFmtId="4" fontId="19" fillId="4" borderId="7" xfId="0" applyNumberFormat="1" applyFont="1" applyFill="1" applyBorder="1" applyAlignment="1">
      <alignment horizontal="center" vertical="center"/>
    </xf>
    <xf numFmtId="4" fontId="29" fillId="4" borderId="7" xfId="0" applyNumberFormat="1" applyFont="1" applyFill="1" applyBorder="1" applyAlignment="1" applyProtection="1">
      <alignment vertical="center" wrapText="1"/>
      <protection locked="0"/>
    </xf>
    <xf numFmtId="3" fontId="19" fillId="4" borderId="7" xfId="0" applyNumberFormat="1" applyFont="1" applyFill="1" applyBorder="1" applyAlignment="1">
      <alignment horizontal="center" vertical="center"/>
    </xf>
    <xf numFmtId="0" fontId="43" fillId="0" borderId="0" xfId="0" applyFont="1" applyBorder="1" applyAlignment="1">
      <alignment horizontal="center" vertical="center" wrapText="1"/>
    </xf>
    <xf numFmtId="4" fontId="43" fillId="0" borderId="0" xfId="0" applyNumberFormat="1" applyFont="1" applyBorder="1" applyAlignment="1">
      <alignment vertical="center" wrapText="1"/>
    </xf>
    <xf numFmtId="167" fontId="29" fillId="4" borderId="7" xfId="0" applyNumberFormat="1" applyFont="1" applyFill="1" applyBorder="1" applyAlignment="1" applyProtection="1">
      <alignment vertical="center" wrapText="1"/>
      <protection locked="0"/>
    </xf>
    <xf numFmtId="0" fontId="32" fillId="0" borderId="14" xfId="0" applyFont="1" applyBorder="1" applyAlignment="1">
      <alignment horizontal="left" vertical="center"/>
    </xf>
    <xf numFmtId="0" fontId="32" fillId="0" borderId="8" xfId="0" applyFont="1" applyBorder="1" applyAlignment="1">
      <alignment horizontal="left" vertical="center"/>
    </xf>
    <xf numFmtId="4" fontId="28" fillId="6" borderId="7" xfId="0" applyNumberFormat="1" applyFont="1" applyFill="1" applyBorder="1" applyAlignment="1">
      <alignment vertical="center" wrapText="1"/>
    </xf>
    <xf numFmtId="0" fontId="19" fillId="0" borderId="0" xfId="0" applyFont="1" applyAlignment="1">
      <alignment horizontal="right" vertical="center"/>
    </xf>
    <xf numFmtId="49" fontId="26" fillId="2" borderId="0" xfId="0" applyNumberFormat="1" applyFont="1" applyFill="1" applyBorder="1" applyAlignment="1" applyProtection="1">
      <alignment vertical="center"/>
    </xf>
    <xf numFmtId="2" fontId="19" fillId="0" borderId="0" xfId="0" applyNumberFormat="1" applyFont="1" applyAlignment="1">
      <alignment vertical="center"/>
    </xf>
    <xf numFmtId="49" fontId="39" fillId="2" borderId="0" xfId="0" applyNumberFormat="1" applyFont="1" applyFill="1" applyBorder="1" applyAlignment="1" applyProtection="1">
      <alignment vertical="center"/>
    </xf>
    <xf numFmtId="0" fontId="44" fillId="0" borderId="0" xfId="0" applyFont="1" applyAlignment="1">
      <alignment vertical="center"/>
    </xf>
    <xf numFmtId="0" fontId="26" fillId="4" borderId="7" xfId="0" applyFont="1" applyFill="1" applyBorder="1" applyAlignment="1" applyProtection="1">
      <alignment horizontal="center" vertical="center" wrapText="1"/>
    </xf>
    <xf numFmtId="0" fontId="0" fillId="7" borderId="0" xfId="0" applyFill="1"/>
    <xf numFmtId="164" fontId="26" fillId="4" borderId="7" xfId="0" applyNumberFormat="1" applyFont="1" applyFill="1" applyBorder="1" applyAlignment="1" applyProtection="1">
      <alignment horizontal="center" vertical="center" wrapText="1"/>
    </xf>
    <xf numFmtId="0" fontId="42" fillId="0" borderId="0" xfId="0" applyFont="1" applyAlignment="1">
      <alignment vertical="center"/>
    </xf>
    <xf numFmtId="0" fontId="30" fillId="0" borderId="0" xfId="0" applyFont="1" applyAlignment="1">
      <alignment horizontal="center" vertical="center" wrapText="1"/>
    </xf>
    <xf numFmtId="164" fontId="30" fillId="0" borderId="0" xfId="0" applyNumberFormat="1" applyFont="1" applyAlignment="1">
      <alignment horizontal="center" vertical="center"/>
    </xf>
    <xf numFmtId="166" fontId="30" fillId="0" borderId="0" xfId="0" applyNumberFormat="1" applyFont="1" applyAlignment="1" applyProtection="1">
      <alignment horizontal="center" vertical="center"/>
      <protection locked="0"/>
    </xf>
    <xf numFmtId="49" fontId="11" fillId="0" borderId="0" xfId="0" applyNumberFormat="1" applyFont="1" applyBorder="1" applyAlignment="1" applyProtection="1">
      <alignment horizontal="center" vertical="center"/>
    </xf>
    <xf numFmtId="0" fontId="46" fillId="0" borderId="0" xfId="0" applyFont="1" applyAlignment="1">
      <alignment vertical="center"/>
    </xf>
    <xf numFmtId="0" fontId="17" fillId="0" borderId="0" xfId="2" applyFont="1" applyBorder="1" applyAlignment="1" applyProtection="1">
      <alignment horizontal="left" vertical="center"/>
    </xf>
    <xf numFmtId="0" fontId="17" fillId="0" borderId="0" xfId="0" applyFont="1" applyAlignment="1" applyProtection="1">
      <alignment vertical="center"/>
    </xf>
    <xf numFmtId="49" fontId="26" fillId="0" borderId="0" xfId="0" applyNumberFormat="1" applyFont="1" applyBorder="1" applyAlignment="1" applyProtection="1"/>
    <xf numFmtId="168" fontId="19" fillId="0" borderId="0" xfId="0" applyNumberFormat="1" applyFont="1" applyAlignment="1">
      <alignment vertical="center"/>
    </xf>
    <xf numFmtId="0" fontId="22" fillId="0" borderId="0" xfId="0" applyFont="1" applyAlignment="1">
      <alignment horizontal="center" vertical="center"/>
    </xf>
    <xf numFmtId="0" fontId="26" fillId="0" borderId="0" xfId="0" applyFont="1" applyAlignment="1" applyProtection="1"/>
    <xf numFmtId="49" fontId="26" fillId="0" borderId="0" xfId="0" applyNumberFormat="1" applyFont="1" applyAlignment="1" applyProtection="1"/>
    <xf numFmtId="0" fontId="1" fillId="0" borderId="0" xfId="0" applyFont="1" applyBorder="1" applyAlignment="1" applyProtection="1">
      <alignment vertical="center"/>
    </xf>
    <xf numFmtId="49" fontId="16" fillId="0" borderId="0" xfId="0" applyNumberFormat="1" applyFont="1" applyBorder="1" applyAlignment="1" applyProtection="1">
      <alignment horizontal="center"/>
    </xf>
    <xf numFmtId="0" fontId="16" fillId="0" borderId="0" xfId="0" applyFont="1" applyBorder="1" applyAlignment="1" applyProtection="1">
      <alignment horizontal="center"/>
    </xf>
    <xf numFmtId="0" fontId="26" fillId="0" borderId="0" xfId="0" applyFont="1" applyBorder="1" applyAlignment="1" applyProtection="1">
      <alignment horizontal="left"/>
    </xf>
    <xf numFmtId="0" fontId="11" fillId="0" borderId="0" xfId="0" applyFont="1" applyBorder="1" applyAlignment="1" applyProtection="1">
      <alignment horizontal="center" vertical="center"/>
    </xf>
    <xf numFmtId="0" fontId="26" fillId="0" borderId="0" xfId="0" applyFont="1" applyBorder="1" applyAlignment="1" applyProtection="1">
      <alignment horizontal="center" vertical="center"/>
    </xf>
    <xf numFmtId="0" fontId="26" fillId="0" borderId="0" xfId="2" applyFont="1" applyBorder="1" applyAlignment="1" applyProtection="1">
      <alignment horizontal="left"/>
    </xf>
    <xf numFmtId="0" fontId="11" fillId="0" borderId="0" xfId="0" applyFont="1" applyBorder="1" applyAlignment="1" applyProtection="1">
      <alignment vertical="center"/>
    </xf>
    <xf numFmtId="0" fontId="11" fillId="0" borderId="0" xfId="0" applyFont="1" applyBorder="1" applyAlignment="1" applyProtection="1">
      <alignment horizontal="right" vertical="center"/>
    </xf>
    <xf numFmtId="1" fontId="11" fillId="0" borderId="0" xfId="0" applyNumberFormat="1" applyFont="1" applyBorder="1" applyAlignment="1" applyProtection="1">
      <alignment horizontal="left" vertical="center"/>
    </xf>
    <xf numFmtId="0" fontId="11" fillId="0" borderId="0" xfId="0" applyFont="1" applyBorder="1" applyAlignment="1" applyProtection="1">
      <alignment horizontal="right"/>
    </xf>
    <xf numFmtId="49" fontId="11" fillId="0" borderId="0" xfId="0" applyNumberFormat="1" applyFont="1" applyBorder="1" applyAlignment="1" applyProtection="1"/>
    <xf numFmtId="0" fontId="26" fillId="0" borderId="0" xfId="0" applyFont="1" applyBorder="1" applyAlignment="1" applyProtection="1"/>
    <xf numFmtId="0" fontId="16" fillId="0" borderId="0" xfId="0" applyFont="1" applyAlignment="1" applyProtection="1"/>
    <xf numFmtId="49" fontId="16" fillId="0" borderId="0" xfId="0" applyNumberFormat="1" applyFont="1" applyBorder="1" applyAlignment="1" applyProtection="1"/>
    <xf numFmtId="0" fontId="16" fillId="0" borderId="0" xfId="0" applyFont="1" applyBorder="1" applyAlignment="1" applyProtection="1"/>
    <xf numFmtId="0" fontId="16" fillId="0" borderId="0" xfId="2" applyFont="1" applyBorder="1" applyAlignment="1" applyProtection="1">
      <alignment horizontal="left"/>
    </xf>
    <xf numFmtId="49" fontId="16" fillId="0" borderId="0" xfId="0" applyNumberFormat="1" applyFont="1" applyBorder="1" applyAlignment="1" applyProtection="1">
      <alignment horizontal="right"/>
    </xf>
    <xf numFmtId="0" fontId="16" fillId="0" borderId="0" xfId="0" applyFont="1" applyBorder="1" applyAlignment="1" applyProtection="1">
      <alignment horizontal="left"/>
    </xf>
    <xf numFmtId="0" fontId="19" fillId="0" borderId="0" xfId="0" applyFont="1" applyAlignment="1">
      <alignment horizontal="justify" vertical="center" wrapText="1"/>
    </xf>
    <xf numFmtId="49" fontId="26" fillId="0" borderId="0" xfId="0" applyNumberFormat="1" applyFont="1" applyBorder="1" applyAlignment="1" applyProtection="1">
      <alignment horizontal="left" vertical="center"/>
      <protection locked="0"/>
    </xf>
    <xf numFmtId="49" fontId="16" fillId="0" borderId="0" xfId="0" applyNumberFormat="1" applyFont="1" applyBorder="1" applyAlignment="1" applyProtection="1">
      <alignment horizontal="left"/>
    </xf>
    <xf numFmtId="0" fontId="19" fillId="0" borderId="0" xfId="0" applyFont="1" applyBorder="1" applyAlignment="1" applyProtection="1">
      <alignment horizontal="left"/>
    </xf>
    <xf numFmtId="0" fontId="16" fillId="0" borderId="0" xfId="0" applyFont="1" applyBorder="1" applyAlignment="1" applyProtection="1">
      <alignment horizontal="right"/>
    </xf>
    <xf numFmtId="0" fontId="26" fillId="2" borderId="0" xfId="0" applyFont="1" applyFill="1" applyAlignment="1" applyProtection="1"/>
    <xf numFmtId="0" fontId="0" fillId="0" borderId="0" xfId="0" applyFill="1"/>
    <xf numFmtId="49" fontId="11" fillId="0" borderId="0" xfId="0" applyNumberFormat="1" applyFont="1" applyFill="1" applyBorder="1" applyAlignment="1" applyProtection="1">
      <alignment vertical="center"/>
    </xf>
    <xf numFmtId="0" fontId="26" fillId="0" borderId="0" xfId="0" applyFont="1" applyFill="1" applyBorder="1" applyAlignment="1" applyProtection="1">
      <alignment vertical="center"/>
    </xf>
    <xf numFmtId="0" fontId="36" fillId="0" borderId="0" xfId="0" applyFont="1" applyFill="1" applyAlignment="1">
      <alignment vertical="center"/>
    </xf>
    <xf numFmtId="4" fontId="0" fillId="0" borderId="0" xfId="0" applyNumberFormat="1" applyFill="1"/>
    <xf numFmtId="49" fontId="26" fillId="0" borderId="7" xfId="0" applyNumberFormat="1" applyFont="1" applyFill="1" applyBorder="1" applyAlignment="1" applyProtection="1">
      <alignment horizontal="center" vertical="center"/>
    </xf>
    <xf numFmtId="0" fontId="0" fillId="0" borderId="0" xfId="0" applyFont="1" applyFill="1" applyAlignment="1"/>
    <xf numFmtId="4" fontId="0" fillId="0" borderId="0" xfId="0" applyNumberFormat="1"/>
    <xf numFmtId="49" fontId="29" fillId="4" borderId="7" xfId="0" applyNumberFormat="1" applyFont="1" applyFill="1" applyBorder="1" applyAlignment="1" applyProtection="1">
      <alignment horizontal="center" vertical="center" wrapText="1"/>
      <protection locked="0"/>
    </xf>
    <xf numFmtId="0" fontId="26" fillId="2" borderId="0" xfId="0" applyFont="1" applyFill="1" applyAlignment="1">
      <alignment vertical="center"/>
    </xf>
    <xf numFmtId="0" fontId="16" fillId="2" borderId="0" xfId="0" applyFont="1" applyFill="1" applyAlignment="1">
      <alignment horizontal="left" vertical="center"/>
    </xf>
    <xf numFmtId="49" fontId="16" fillId="0" borderId="0" xfId="0" applyNumberFormat="1" applyFont="1" applyAlignment="1">
      <alignment horizontal="right" vertical="center"/>
    </xf>
    <xf numFmtId="49" fontId="11" fillId="0" borderId="0" xfId="0" applyNumberFormat="1" applyFont="1" applyAlignment="1">
      <alignment vertical="center"/>
    </xf>
    <xf numFmtId="0" fontId="26" fillId="0" borderId="0" xfId="0" applyFont="1" applyAlignment="1">
      <alignment horizontal="left" vertical="center"/>
    </xf>
    <xf numFmtId="0" fontId="26" fillId="4" borderId="7" xfId="0" applyFont="1" applyFill="1" applyBorder="1" applyAlignment="1">
      <alignment horizontal="center" vertical="center" wrapText="1"/>
    </xf>
    <xf numFmtId="0" fontId="26" fillId="0" borderId="0" xfId="2" applyFont="1" applyAlignment="1">
      <alignment horizontal="left" vertical="center"/>
    </xf>
    <xf numFmtId="49" fontId="26" fillId="2" borderId="0" xfId="0" applyNumberFormat="1" applyFont="1" applyFill="1" applyAlignment="1">
      <alignment vertical="center" wrapText="1"/>
    </xf>
    <xf numFmtId="49" fontId="11" fillId="0" borderId="0" xfId="0" applyNumberFormat="1" applyFont="1" applyAlignment="1">
      <alignment horizontal="center" vertical="center"/>
    </xf>
    <xf numFmtId="164" fontId="26" fillId="4" borderId="7" xfId="0" applyNumberFormat="1" applyFont="1" applyFill="1" applyBorder="1" applyAlignment="1">
      <alignment horizontal="center" vertical="center"/>
    </xf>
    <xf numFmtId="49" fontId="39" fillId="2" borderId="0" xfId="0" applyNumberFormat="1" applyFont="1" applyFill="1" applyAlignment="1">
      <alignment vertical="center"/>
    </xf>
    <xf numFmtId="0" fontId="40" fillId="2" borderId="0" xfId="0" applyFont="1" applyFill="1" applyAlignment="1">
      <alignment horizontal="center" vertical="center"/>
    </xf>
    <xf numFmtId="49" fontId="41" fillId="0" borderId="0" xfId="0" applyNumberFormat="1" applyFont="1" applyAlignment="1">
      <alignment horizontal="left" vertical="center"/>
    </xf>
    <xf numFmtId="0" fontId="4" fillId="0" borderId="0" xfId="0" applyFont="1" applyAlignment="1">
      <alignment horizontal="right" vertical="center"/>
    </xf>
    <xf numFmtId="14" fontId="29" fillId="4" borderId="7" xfId="0" applyNumberFormat="1" applyFont="1" applyFill="1" applyBorder="1" applyAlignment="1" applyProtection="1">
      <alignment horizontal="left" vertical="center" wrapText="1"/>
      <protection locked="0"/>
    </xf>
    <xf numFmtId="0" fontId="0" fillId="0" borderId="0" xfId="0" applyAlignment="1">
      <alignment horizontal="center"/>
    </xf>
    <xf numFmtId="0" fontId="26" fillId="4" borderId="7" xfId="0" applyFont="1" applyFill="1" applyBorder="1" applyAlignment="1" applyProtection="1">
      <alignment horizontal="center" vertical="center" wrapText="1"/>
    </xf>
    <xf numFmtId="0" fontId="1" fillId="0" borderId="0" xfId="0" applyFont="1" applyBorder="1" applyAlignment="1" applyProtection="1">
      <alignment horizontal="center" vertical="center" wrapText="1"/>
    </xf>
    <xf numFmtId="0" fontId="2" fillId="0" borderId="0" xfId="0" applyFont="1" applyBorder="1" applyAlignment="1">
      <alignment horizontal="center" vertical="center" wrapText="1"/>
    </xf>
    <xf numFmtId="49" fontId="7" fillId="0" borderId="0" xfId="0" applyNumberFormat="1" applyFont="1" applyBorder="1" applyAlignment="1" applyProtection="1">
      <alignment horizontal="center" vertical="center" wrapText="1"/>
    </xf>
    <xf numFmtId="49" fontId="11" fillId="3" borderId="5" xfId="0" applyNumberFormat="1" applyFont="1" applyFill="1" applyBorder="1" applyAlignment="1" applyProtection="1">
      <alignment horizontal="center" vertical="center" wrapText="1" shrinkToFit="1"/>
    </xf>
    <xf numFmtId="0" fontId="14" fillId="2" borderId="4" xfId="0" applyFont="1" applyFill="1" applyBorder="1" applyAlignment="1" applyProtection="1">
      <alignment horizontal="center" vertical="center"/>
    </xf>
    <xf numFmtId="49" fontId="15" fillId="0" borderId="0" xfId="0" applyNumberFormat="1" applyFont="1" applyBorder="1" applyAlignment="1" applyProtection="1">
      <alignment vertical="center" wrapText="1"/>
    </xf>
    <xf numFmtId="49" fontId="5" fillId="2" borderId="8" xfId="0" applyNumberFormat="1" applyFont="1" applyFill="1" applyBorder="1" applyAlignment="1" applyProtection="1">
      <alignment horizontal="right" vertical="center"/>
    </xf>
    <xf numFmtId="49" fontId="16" fillId="4" borderId="7" xfId="0" applyNumberFormat="1" applyFont="1" applyFill="1" applyBorder="1" applyAlignment="1" applyProtection="1">
      <alignment horizontal="center" vertical="center" wrapText="1"/>
      <protection locked="0"/>
    </xf>
    <xf numFmtId="49" fontId="18" fillId="4" borderId="7" xfId="1" applyNumberFormat="1" applyFont="1" applyFill="1" applyBorder="1" applyAlignment="1" applyProtection="1">
      <alignment horizontal="left" vertical="center"/>
      <protection locked="0"/>
    </xf>
    <xf numFmtId="0" fontId="10" fillId="2" borderId="9" xfId="0" applyFont="1" applyFill="1" applyBorder="1" applyAlignment="1" applyProtection="1">
      <alignment horizontal="left" vertical="center" wrapText="1"/>
    </xf>
    <xf numFmtId="49" fontId="3" fillId="4" borderId="7" xfId="0" applyNumberFormat="1" applyFont="1" applyFill="1" applyBorder="1" applyAlignment="1" applyProtection="1">
      <alignment vertical="center"/>
      <protection locked="0"/>
    </xf>
    <xf numFmtId="49" fontId="3" fillId="4" borderId="7" xfId="0" applyNumberFormat="1" applyFont="1" applyFill="1" applyBorder="1" applyAlignment="1" applyProtection="1">
      <alignment horizontal="left" vertical="center"/>
      <protection locked="0"/>
    </xf>
    <xf numFmtId="0" fontId="30" fillId="0" borderId="0" xfId="0" applyFont="1" applyBorder="1" applyAlignment="1">
      <alignment horizontal="left" vertical="center" wrapText="1"/>
    </xf>
    <xf numFmtId="49" fontId="26" fillId="2" borderId="0" xfId="0" applyNumberFormat="1" applyFont="1" applyFill="1" applyBorder="1" applyAlignment="1" applyProtection="1">
      <alignment vertical="center" wrapText="1"/>
    </xf>
    <xf numFmtId="49" fontId="38" fillId="2" borderId="0" xfId="0" applyNumberFormat="1" applyFont="1" applyFill="1" applyBorder="1" applyAlignment="1" applyProtection="1">
      <alignment vertical="center" wrapText="1"/>
    </xf>
    <xf numFmtId="49" fontId="38" fillId="2" borderId="0" xfId="0" applyNumberFormat="1" applyFont="1" applyFill="1" applyBorder="1" applyAlignment="1" applyProtection="1">
      <alignment horizontal="left" vertical="center" wrapText="1"/>
    </xf>
    <xf numFmtId="49" fontId="26" fillId="0" borderId="0" xfId="0" applyNumberFormat="1" applyFont="1" applyBorder="1" applyAlignment="1" applyProtection="1">
      <alignment vertical="center" wrapText="1"/>
    </xf>
    <xf numFmtId="49" fontId="39" fillId="2" borderId="0" xfId="0" applyNumberFormat="1" applyFont="1" applyFill="1" applyBorder="1" applyAlignment="1" applyProtection="1">
      <alignment vertical="center" wrapText="1"/>
    </xf>
    <xf numFmtId="49" fontId="26" fillId="4" borderId="7" xfId="0" applyNumberFormat="1" applyFont="1" applyFill="1" applyBorder="1" applyAlignment="1" applyProtection="1">
      <alignment horizontal="left" wrapText="1"/>
      <protection locked="0"/>
    </xf>
    <xf numFmtId="164" fontId="26" fillId="4" borderId="7" xfId="0" applyNumberFormat="1" applyFont="1" applyFill="1" applyBorder="1" applyAlignment="1" applyProtection="1">
      <alignment horizontal="center" vertical="center"/>
    </xf>
    <xf numFmtId="0" fontId="26" fillId="4" borderId="7" xfId="0" applyFont="1" applyFill="1" applyBorder="1" applyAlignment="1" applyProtection="1">
      <alignment vertical="center" wrapText="1"/>
    </xf>
    <xf numFmtId="0" fontId="26" fillId="4" borderId="7" xfId="0" applyFont="1" applyFill="1" applyBorder="1" applyAlignment="1" applyProtection="1">
      <alignment horizontal="center" vertical="top" wrapText="1"/>
    </xf>
    <xf numFmtId="0" fontId="32" fillId="0" borderId="13" xfId="0" applyFont="1" applyBorder="1" applyAlignment="1">
      <alignment horizontal="left" vertical="center" wrapText="1"/>
    </xf>
    <xf numFmtId="49" fontId="26" fillId="2" borderId="0" xfId="0" applyNumberFormat="1" applyFont="1" applyFill="1" applyBorder="1" applyAlignment="1" applyProtection="1">
      <alignment horizontal="left" vertical="center" wrapText="1"/>
    </xf>
    <xf numFmtId="49" fontId="26" fillId="4" borderId="7" xfId="0" applyNumberFormat="1" applyFont="1" applyFill="1" applyBorder="1" applyAlignment="1" applyProtection="1">
      <alignment horizontal="center" vertical="center" wrapText="1"/>
      <protection locked="0"/>
    </xf>
    <xf numFmtId="49" fontId="40" fillId="4" borderId="7" xfId="0" applyNumberFormat="1" applyFont="1" applyFill="1" applyBorder="1" applyAlignment="1" applyProtection="1">
      <alignment horizontal="center" vertical="center" wrapText="1"/>
      <protection locked="0"/>
    </xf>
    <xf numFmtId="0" fontId="32" fillId="0" borderId="14" xfId="0" applyFont="1" applyBorder="1" applyAlignment="1">
      <alignment horizontal="left" vertical="center" wrapText="1"/>
    </xf>
    <xf numFmtId="0" fontId="16" fillId="5" borderId="7" xfId="0" applyFont="1" applyFill="1" applyBorder="1" applyAlignment="1">
      <alignment horizontal="center" vertical="center"/>
    </xf>
    <xf numFmtId="49" fontId="26" fillId="4" borderId="7" xfId="0" applyNumberFormat="1" applyFont="1" applyFill="1" applyBorder="1" applyAlignment="1" applyProtection="1">
      <alignment horizontal="left" vertical="center" wrapText="1"/>
      <protection locked="0"/>
    </xf>
    <xf numFmtId="0" fontId="26" fillId="4" borderId="7" xfId="0" applyFont="1" applyFill="1" applyBorder="1" applyAlignment="1" applyProtection="1">
      <alignment horizontal="center" vertical="center" wrapText="1"/>
    </xf>
    <xf numFmtId="0" fontId="45" fillId="4" borderId="7" xfId="0" applyFont="1" applyFill="1" applyBorder="1" applyAlignment="1">
      <alignment horizontal="left" vertical="top" wrapText="1"/>
    </xf>
    <xf numFmtId="49" fontId="26" fillId="4" borderId="7" xfId="0" applyNumberFormat="1" applyFont="1" applyFill="1" applyBorder="1" applyAlignment="1" applyProtection="1">
      <alignment horizontal="left" vertical="top" wrapText="1"/>
      <protection locked="0"/>
    </xf>
    <xf numFmtId="49" fontId="26" fillId="2" borderId="0" xfId="0" applyNumberFormat="1" applyFont="1" applyFill="1" applyBorder="1" applyAlignment="1" applyProtection="1">
      <alignment horizontal="center" vertical="center" wrapText="1"/>
    </xf>
    <xf numFmtId="0" fontId="42" fillId="0" borderId="0" xfId="0" applyFont="1" applyBorder="1" applyAlignment="1">
      <alignment vertical="center"/>
    </xf>
    <xf numFmtId="0" fontId="26" fillId="4" borderId="7" xfId="0" applyFont="1" applyFill="1" applyBorder="1" applyAlignment="1" applyProtection="1">
      <alignment horizontal="left" vertical="center" wrapText="1"/>
      <protection locked="0"/>
    </xf>
    <xf numFmtId="0" fontId="26" fillId="4" borderId="7" xfId="0" applyFont="1" applyFill="1" applyBorder="1" applyAlignment="1" applyProtection="1">
      <alignment horizontal="left" vertical="center" wrapText="1"/>
    </xf>
    <xf numFmtId="0" fontId="17" fillId="0" borderId="0" xfId="0" applyFont="1" applyBorder="1" applyAlignment="1" applyProtection="1">
      <alignment horizontal="center" vertical="top" wrapText="1"/>
    </xf>
    <xf numFmtId="49" fontId="16" fillId="0" borderId="8" xfId="0" applyNumberFormat="1" applyFont="1" applyBorder="1" applyAlignment="1" applyProtection="1">
      <alignment horizontal="right" vertical="center" wrapText="1"/>
    </xf>
    <xf numFmtId="49" fontId="47" fillId="4" borderId="7" xfId="0" applyNumberFormat="1" applyFont="1" applyFill="1" applyBorder="1" applyAlignment="1" applyProtection="1">
      <alignment horizontal="center" vertical="center" wrapText="1"/>
      <protection locked="0"/>
    </xf>
    <xf numFmtId="0" fontId="26" fillId="4" borderId="7" xfId="0" applyFont="1" applyFill="1" applyBorder="1" applyAlignment="1">
      <alignment horizontal="left" vertical="center" wrapText="1"/>
    </xf>
    <xf numFmtId="49" fontId="47" fillId="4" borderId="0" xfId="0" applyNumberFormat="1" applyFont="1" applyFill="1" applyBorder="1" applyAlignment="1" applyProtection="1">
      <alignment horizontal="left" vertical="center" wrapText="1"/>
      <protection locked="0"/>
    </xf>
    <xf numFmtId="49" fontId="3" fillId="4" borderId="0" xfId="0" applyNumberFormat="1" applyFont="1" applyFill="1" applyBorder="1" applyAlignment="1" applyProtection="1">
      <alignment horizontal="left" vertical="center" wrapText="1"/>
      <protection locked="0"/>
    </xf>
    <xf numFmtId="49" fontId="29" fillId="4" borderId="7" xfId="0" applyNumberFormat="1" applyFont="1" applyFill="1" applyBorder="1" applyAlignment="1" applyProtection="1">
      <alignment horizontal="center" vertical="center" wrapText="1"/>
      <protection locked="0"/>
    </xf>
  </cellXfs>
  <cellStyles count="3">
    <cellStyle name="Collegamento ipertestuale" xfId="1" builtinId="8"/>
    <cellStyle name="Normale" xfId="0" builtinId="0"/>
    <cellStyle name="Testo descrittivo" xfId="2" builtinId="53" customBuiltin="1"/>
  </cellStyles>
  <dxfs count="4">
    <dxf>
      <fill>
        <patternFill>
          <bgColor rgb="FFFFFF99"/>
        </patternFill>
      </fill>
    </dxf>
    <dxf>
      <fill>
        <patternFill>
          <bgColor rgb="FFFFFF99"/>
        </patternFill>
      </fill>
    </dxf>
    <dxf>
      <fill>
        <patternFill>
          <bgColor rgb="FFFFFF99"/>
        </patternFill>
      </fill>
    </dxf>
    <dxf>
      <fill>
        <patternFill>
          <bgColor rgb="FFFFFF9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562842</xdr:colOff>
      <xdr:row>3</xdr:row>
      <xdr:rowOff>55379</xdr:rowOff>
    </xdr:from>
    <xdr:to>
      <xdr:col>9</xdr:col>
      <xdr:colOff>155865</xdr:colOff>
      <xdr:row>23</xdr:row>
      <xdr:rowOff>107369</xdr:rowOff>
    </xdr:to>
    <xdr:pic>
      <xdr:nvPicPr>
        <xdr:cNvPr id="2" name="Immagine 1">
          <a:extLst>
            <a:ext uri="{FF2B5EF4-FFF2-40B4-BE49-F238E27FC236}">
              <a16:creationId xmlns:a16="http://schemas.microsoft.com/office/drawing/2014/main" id="{501989D7-215E-49EB-9C52-9B4800C0469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68978" y="626879"/>
          <a:ext cx="4442114" cy="38619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satta.franco@comune.porto-torres.ss.i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G6"/>
  <sheetViews>
    <sheetView view="pageBreakPreview" topLeftCell="A7" zoomScale="110" zoomScaleNormal="160" zoomScalePageLayoutView="110" workbookViewId="0">
      <selection activeCell="A2" sqref="A2:G3"/>
    </sheetView>
  </sheetViews>
  <sheetFormatPr defaultRowHeight="15" x14ac:dyDescent="0.25"/>
  <cols>
    <col min="1" max="1025" width="10.42578125"/>
  </cols>
  <sheetData>
    <row r="2" spans="1:7" ht="13.9" customHeight="1" x14ac:dyDescent="0.25">
      <c r="A2" s="197" t="s">
        <v>0</v>
      </c>
      <c r="B2" s="197"/>
      <c r="C2" s="197"/>
      <c r="D2" s="197"/>
      <c r="E2" s="197"/>
      <c r="F2" s="197"/>
      <c r="G2" s="197"/>
    </row>
    <row r="3" spans="1:7" ht="31.5" customHeight="1" x14ac:dyDescent="0.25">
      <c r="A3" s="197"/>
      <c r="B3" s="197"/>
      <c r="C3" s="197"/>
      <c r="D3" s="197"/>
      <c r="E3" s="197"/>
      <c r="F3" s="197"/>
      <c r="G3" s="197"/>
    </row>
    <row r="6" spans="1:7" ht="51.6" customHeight="1" x14ac:dyDescent="0.25">
      <c r="A6" s="198" t="s">
        <v>1</v>
      </c>
      <c r="B6" s="198"/>
      <c r="C6" s="198"/>
      <c r="D6" s="198"/>
      <c r="E6" s="198"/>
      <c r="F6" s="198"/>
      <c r="G6" s="198"/>
    </row>
  </sheetData>
  <mergeCells count="2">
    <mergeCell ref="A2:G3"/>
    <mergeCell ref="A6:G6"/>
  </mergeCells>
  <pageMargins left="0.78749999999999998" right="0.78749999999999998" top="1.05277777777778" bottom="1.05277777777778" header="0.78749999999999998" footer="0.78749999999999998"/>
  <pageSetup paperSize="9" firstPageNumber="0" orientation="portrait" r:id="rId1"/>
  <headerFooter>
    <oddHeader>&amp;C&amp;"Times New Roman,Normale"&amp;12&amp;A</oddHeader>
    <oddFooter>&amp;C&amp;"Times New Roman,Normale"&amp;12Pagina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G20"/>
  <sheetViews>
    <sheetView view="pageBreakPreview" zoomScale="110" zoomScaleNormal="160" zoomScalePageLayoutView="110" workbookViewId="0">
      <selection activeCell="G1" sqref="G1"/>
    </sheetView>
  </sheetViews>
  <sheetFormatPr defaultRowHeight="15" x14ac:dyDescent="0.25"/>
  <cols>
    <col min="1" max="1" width="4" style="1"/>
    <col min="2" max="2" width="6.5703125" style="1"/>
    <col min="3" max="3" width="15.7109375" style="1"/>
    <col min="4" max="4" width="15.42578125" style="1"/>
    <col min="5" max="5" width="16" style="1"/>
    <col min="6" max="6" width="16.28515625" style="1"/>
    <col min="7" max="1021" width="10.42578125" style="1"/>
    <col min="1022" max="1025" width="10.42578125"/>
  </cols>
  <sheetData>
    <row r="1" spans="1:6" x14ac:dyDescent="0.25">
      <c r="A1"/>
      <c r="B1"/>
      <c r="C1"/>
      <c r="D1"/>
      <c r="E1"/>
      <c r="F1"/>
    </row>
    <row r="2" spans="1:6" x14ac:dyDescent="0.25">
      <c r="A2"/>
      <c r="B2"/>
      <c r="C2"/>
      <c r="D2"/>
      <c r="E2"/>
      <c r="F2"/>
    </row>
    <row r="3" spans="1:6" x14ac:dyDescent="0.25">
      <c r="A3" s="2"/>
      <c r="B3" s="3"/>
      <c r="C3" s="4" t="s">
        <v>2</v>
      </c>
      <c r="D3" s="5"/>
      <c r="E3" s="5"/>
      <c r="F3"/>
    </row>
    <row r="4" spans="1:6" x14ac:dyDescent="0.25">
      <c r="A4" s="2"/>
      <c r="B4" s="6"/>
      <c r="C4" s="7"/>
      <c r="D4" s="5" t="s">
        <v>2</v>
      </c>
      <c r="E4" s="5"/>
      <c r="F4"/>
    </row>
    <row r="5" spans="1:6" x14ac:dyDescent="0.25">
      <c r="A5" s="4" t="s">
        <v>3</v>
      </c>
      <c r="B5" s="4"/>
      <c r="C5" s="8" t="s">
        <v>4</v>
      </c>
      <c r="D5" s="5"/>
      <c r="E5" s="5"/>
      <c r="F5"/>
    </row>
    <row r="6" spans="1:6" x14ac:dyDescent="0.25">
      <c r="A6" s="4" t="s">
        <v>5</v>
      </c>
      <c r="B6" s="4"/>
      <c r="C6" s="8" t="s">
        <v>6</v>
      </c>
      <c r="D6" s="5" t="s">
        <v>4</v>
      </c>
      <c r="E6" s="5"/>
      <c r="F6"/>
    </row>
    <row r="7" spans="1:6" x14ac:dyDescent="0.25">
      <c r="A7" s="2"/>
      <c r="B7" s="6" t="s">
        <v>7</v>
      </c>
      <c r="C7" s="6" t="s">
        <v>8</v>
      </c>
      <c r="D7" s="5" t="s">
        <v>6</v>
      </c>
      <c r="E7" s="5"/>
      <c r="F7"/>
    </row>
    <row r="8" spans="1:6" x14ac:dyDescent="0.25">
      <c r="A8" s="2"/>
      <c r="B8" s="6" t="s">
        <v>9</v>
      </c>
      <c r="C8" s="6" t="s">
        <v>10</v>
      </c>
      <c r="D8" s="5" t="s">
        <v>8</v>
      </c>
      <c r="E8" s="5"/>
      <c r="F8"/>
    </row>
    <row r="9" spans="1:6" x14ac:dyDescent="0.25">
      <c r="A9" s="6"/>
      <c r="B9" s="6" t="s">
        <v>11</v>
      </c>
      <c r="C9" s="6" t="s">
        <v>12</v>
      </c>
      <c r="D9" s="5" t="s">
        <v>10</v>
      </c>
      <c r="E9" s="5"/>
      <c r="F9"/>
    </row>
    <row r="10" spans="1:6" ht="22.35" customHeight="1" x14ac:dyDescent="0.25">
      <c r="A10" s="4" t="s">
        <v>13</v>
      </c>
      <c r="B10" s="4"/>
      <c r="C10" s="199" t="s">
        <v>14</v>
      </c>
      <c r="D10" s="199"/>
      <c r="E10" s="199"/>
      <c r="F10" s="199"/>
    </row>
    <row r="11" spans="1:6" x14ac:dyDescent="0.25">
      <c r="A11" s="2"/>
      <c r="B11" s="6" t="s">
        <v>15</v>
      </c>
      <c r="C11" s="6" t="s">
        <v>16</v>
      </c>
      <c r="D11" s="5"/>
      <c r="E11" s="5"/>
    </row>
    <row r="12" spans="1:6" x14ac:dyDescent="0.25">
      <c r="A12" s="2"/>
      <c r="B12" s="6" t="s">
        <v>17</v>
      </c>
      <c r="C12" s="6" t="s">
        <v>18</v>
      </c>
      <c r="D12" s="5"/>
      <c r="E12" s="5"/>
    </row>
    <row r="13" spans="1:6" x14ac:dyDescent="0.25">
      <c r="A13" s="4" t="s">
        <v>19</v>
      </c>
      <c r="B13" s="4"/>
      <c r="C13" s="8" t="s">
        <v>20</v>
      </c>
      <c r="D13" s="5"/>
      <c r="E13" s="5"/>
    </row>
    <row r="14" spans="1:6" x14ac:dyDescent="0.25">
      <c r="A14" s="4" t="s">
        <v>21</v>
      </c>
      <c r="B14" s="4"/>
      <c r="C14" s="8" t="s">
        <v>22</v>
      </c>
      <c r="D14" s="5"/>
      <c r="E14" s="5"/>
    </row>
    <row r="15" spans="1:6" x14ac:dyDescent="0.25">
      <c r="A15" s="2"/>
      <c r="B15" s="6" t="s">
        <v>23</v>
      </c>
      <c r="C15" s="6" t="s">
        <v>24</v>
      </c>
      <c r="D15" s="5"/>
      <c r="E15" s="5"/>
    </row>
    <row r="16" spans="1:6" x14ac:dyDescent="0.25">
      <c r="A16" s="2"/>
      <c r="B16" s="6" t="s">
        <v>25</v>
      </c>
      <c r="C16" s="6" t="s">
        <v>26</v>
      </c>
      <c r="D16" s="5"/>
      <c r="E16" s="5"/>
    </row>
    <row r="17" spans="1:5" x14ac:dyDescent="0.25">
      <c r="A17" s="2"/>
      <c r="B17" s="6" t="s">
        <v>27</v>
      </c>
      <c r="C17" s="6" t="s">
        <v>28</v>
      </c>
      <c r="D17" s="5"/>
      <c r="E17" s="5"/>
    </row>
    <row r="18" spans="1:5" x14ac:dyDescent="0.25">
      <c r="A18" s="2"/>
      <c r="B18" s="6" t="s">
        <v>29</v>
      </c>
      <c r="C18" s="6" t="s">
        <v>30</v>
      </c>
      <c r="D18" s="5"/>
      <c r="E18" s="5"/>
    </row>
    <row r="19" spans="1:5" x14ac:dyDescent="0.25">
      <c r="A19" s="2"/>
      <c r="B19" s="6" t="s">
        <v>31</v>
      </c>
      <c r="C19" s="6" t="s">
        <v>32</v>
      </c>
      <c r="D19" s="5"/>
      <c r="E19" s="5"/>
    </row>
    <row r="20" spans="1:5" x14ac:dyDescent="0.25">
      <c r="A20" s="4" t="s">
        <v>33</v>
      </c>
      <c r="B20" s="6"/>
      <c r="C20" s="8" t="s">
        <v>34</v>
      </c>
      <c r="D20" s="5"/>
      <c r="E20" s="5"/>
    </row>
  </sheetData>
  <mergeCells count="1">
    <mergeCell ref="C10:F10"/>
  </mergeCells>
  <pageMargins left="0.78749999999999998" right="0.78749999999999998" top="1.05277777777778" bottom="1.05277777777778" header="0.78749999999999998" footer="0.78749999999999998"/>
  <pageSetup paperSize="9" firstPageNumber="0" orientation="portrait" r:id="rId1"/>
  <headerFooter>
    <oddHeader>&amp;C&amp;"Times New Roman,Normale"&amp;12&amp;A</oddHeader>
    <oddFooter>&amp;C&amp;"Times New Roman,Normale"&amp;12Pagina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MK71"/>
  <sheetViews>
    <sheetView showGridLines="0" view="pageBreakPreview" topLeftCell="A7" zoomScale="110" zoomScaleNormal="100" zoomScalePageLayoutView="110" workbookViewId="0">
      <selection activeCell="C27" sqref="C27:D27"/>
    </sheetView>
  </sheetViews>
  <sheetFormatPr defaultRowHeight="15" x14ac:dyDescent="0.25"/>
  <cols>
    <col min="1" max="1" width="1.28515625" style="1"/>
    <col min="2" max="2" width="3.5703125" style="9"/>
    <col min="3" max="6" width="22.5703125" style="1"/>
    <col min="7" max="7" width="7.140625" style="1"/>
    <col min="8" max="8" width="3.5703125" style="1"/>
    <col min="9" max="9" width="8.5703125" style="1"/>
    <col min="10" max="11" width="0" style="1" hidden="1"/>
    <col min="12" max="252" width="20.140625" style="1"/>
    <col min="253" max="253" width="1.28515625" style="1"/>
    <col min="254" max="254" width="7.42578125" style="1"/>
    <col min="255" max="1025" width="19" style="1"/>
  </cols>
  <sheetData>
    <row r="1" spans="1:1024" x14ac:dyDescent="0.25">
      <c r="A1"/>
      <c r="B1" s="10"/>
      <c r="C1" s="11"/>
      <c r="D1" s="11"/>
      <c r="E1" s="11"/>
      <c r="F1" s="11"/>
      <c r="G1" s="11"/>
      <c r="H1" s="12"/>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ht="28.5" customHeight="1" x14ac:dyDescent="0.25">
      <c r="A2"/>
      <c r="B2" s="13"/>
      <c r="C2" s="200" t="s">
        <v>35</v>
      </c>
      <c r="D2" s="200"/>
      <c r="E2" s="200"/>
      <c r="F2" s="200"/>
      <c r="G2" s="200"/>
      <c r="H2" s="14"/>
      <c r="I2"/>
      <c r="J2"/>
      <c r="K2"/>
      <c r="L2" s="15"/>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3.25" customHeight="1" x14ac:dyDescent="0.25">
      <c r="A3"/>
      <c r="B3" s="13"/>
      <c r="C3" s="200"/>
      <c r="D3" s="200"/>
      <c r="E3" s="200"/>
      <c r="F3" s="200"/>
      <c r="G3" s="200"/>
      <c r="H3" s="14"/>
      <c r="I3"/>
      <c r="J3"/>
      <c r="K3"/>
      <c r="L3" s="15"/>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30.75" customHeight="1" x14ac:dyDescent="0.25">
      <c r="A4"/>
      <c r="B4" s="13"/>
      <c r="C4" s="200"/>
      <c r="D4" s="200"/>
      <c r="E4" s="200"/>
      <c r="F4" s="200"/>
      <c r="G4" s="200"/>
      <c r="H4" s="1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12" customHeight="1" x14ac:dyDescent="0.25">
      <c r="A5"/>
      <c r="B5" s="13"/>
      <c r="C5" s="16"/>
      <c r="D5" s="16"/>
      <c r="E5" s="16"/>
      <c r="F5" s="16"/>
      <c r="G5" s="16"/>
      <c r="H5" s="17"/>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12" customHeight="1" x14ac:dyDescent="0.25">
      <c r="A6"/>
      <c r="B6" s="201" t="s">
        <v>36</v>
      </c>
      <c r="C6" s="201"/>
      <c r="D6" s="18"/>
      <c r="E6" s="18"/>
      <c r="F6" s="18"/>
      <c r="G6" s="18"/>
      <c r="H6" s="17"/>
      <c r="I6"/>
      <c r="J6"/>
      <c r="K6"/>
      <c r="L6" s="15"/>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18" customHeight="1" x14ac:dyDescent="0.25">
      <c r="A7"/>
      <c r="B7" s="13"/>
      <c r="C7" s="202"/>
      <c r="D7" s="202"/>
      <c r="E7" s="202"/>
      <c r="F7" s="202"/>
      <c r="G7" s="202"/>
      <c r="H7" s="17"/>
      <c r="I7"/>
      <c r="J7"/>
      <c r="K7"/>
      <c r="L7" s="15"/>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24" customFormat="1" ht="24.75" customHeight="1" x14ac:dyDescent="0.25">
      <c r="A8" s="19"/>
      <c r="B8" s="13"/>
      <c r="C8" s="20" t="s">
        <v>37</v>
      </c>
      <c r="D8" s="21" t="s">
        <v>38</v>
      </c>
      <c r="E8" s="22"/>
      <c r="F8" s="23"/>
      <c r="G8" s="18"/>
      <c r="H8" s="17"/>
      <c r="I8" s="19"/>
    </row>
    <row r="9" spans="1:1024" ht="9.9499999999999993" customHeight="1" x14ac:dyDescent="0.25">
      <c r="A9" s="19"/>
      <c r="B9" s="13"/>
      <c r="C9" s="25"/>
      <c r="D9" s="18"/>
      <c r="E9"/>
      <c r="F9" s="18"/>
      <c r="G9" s="18"/>
      <c r="H9" s="17"/>
      <c r="I9" s="19"/>
      <c r="J9"/>
      <c r="K9"/>
      <c r="L9" s="15"/>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24.75" customHeight="1" x14ac:dyDescent="0.25">
      <c r="A10" s="19"/>
      <c r="B10" s="13"/>
      <c r="C10" s="20" t="s">
        <v>39</v>
      </c>
      <c r="D10" s="21" t="s">
        <v>40</v>
      </c>
      <c r="E10" s="26"/>
      <c r="F10" s="23"/>
      <c r="G10" s="18"/>
      <c r="H10" s="17"/>
      <c r="I10" s="19"/>
      <c r="J10" s="26" t="s">
        <v>41</v>
      </c>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9.9499999999999993" customHeight="1" x14ac:dyDescent="0.25">
      <c r="A11"/>
      <c r="B11" s="13"/>
      <c r="C11" s="18"/>
      <c r="D11" s="18"/>
      <c r="E11" s="18"/>
      <c r="F11" s="18"/>
      <c r="G11" s="18"/>
      <c r="H11" s="17"/>
      <c r="I11"/>
      <c r="J11" s="18"/>
      <c r="K11"/>
      <c r="L11" s="15"/>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24.75" customHeight="1" x14ac:dyDescent="0.25">
      <c r="A12"/>
      <c r="B12" s="13"/>
      <c r="C12" s="20" t="s">
        <v>42</v>
      </c>
      <c r="D12" s="21" t="s">
        <v>43</v>
      </c>
      <c r="E12" s="26"/>
      <c r="F12" s="18"/>
      <c r="G12" s="18"/>
      <c r="H12" s="17"/>
      <c r="I12"/>
      <c r="J12" s="26" t="s">
        <v>44</v>
      </c>
      <c r="K12"/>
      <c r="L12" s="15"/>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s="24" customFormat="1" ht="5.25" customHeight="1" x14ac:dyDescent="0.25">
      <c r="A13" s="19"/>
      <c r="B13" s="13"/>
      <c r="C13" s="18"/>
      <c r="D13" s="18"/>
      <c r="F13" s="18"/>
      <c r="G13" s="18"/>
      <c r="H13" s="17"/>
      <c r="I13" s="19"/>
      <c r="L13" s="15"/>
    </row>
    <row r="14" spans="1:1024" ht="24.75" customHeight="1" x14ac:dyDescent="0.25">
      <c r="A14" s="19"/>
      <c r="B14" s="13"/>
      <c r="C14" s="203" t="s">
        <v>45</v>
      </c>
      <c r="D14" s="203"/>
      <c r="E14" s="203"/>
      <c r="F14" s="203"/>
      <c r="G14" s="21" t="s">
        <v>46</v>
      </c>
      <c r="H14" s="17"/>
      <c r="I14" s="19"/>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 customHeight="1" x14ac:dyDescent="0.25">
      <c r="A15"/>
      <c r="B15" s="13"/>
      <c r="C15" s="18"/>
      <c r="D15" s="18"/>
      <c r="E15" s="18"/>
      <c r="F15" s="18"/>
      <c r="G15" s="18"/>
      <c r="H15" s="17"/>
      <c r="I15"/>
      <c r="J15"/>
      <c r="K15"/>
      <c r="L15" s="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12" customHeight="1" x14ac:dyDescent="0.25">
      <c r="A16"/>
      <c r="B16" s="13"/>
      <c r="C16" s="18"/>
      <c r="D16" s="18"/>
      <c r="E16" s="18"/>
      <c r="F16" s="18"/>
      <c r="G16" s="18"/>
      <c r="H16" s="17"/>
      <c r="I16"/>
      <c r="J16"/>
      <c r="K16"/>
      <c r="L16" s="15"/>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c r="B17" s="13"/>
      <c r="C17" s="18"/>
      <c r="D17" s="18"/>
      <c r="E17" s="18"/>
      <c r="F17" s="18"/>
      <c r="G17" s="18"/>
      <c r="H17" s="17"/>
      <c r="I17"/>
      <c r="J17"/>
      <c r="K17"/>
      <c r="L17" s="15"/>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24.95" customHeight="1" x14ac:dyDescent="0.25">
      <c r="A18"/>
      <c r="B18" s="13"/>
      <c r="C18" s="27" t="s">
        <v>47</v>
      </c>
      <c r="D18" s="27"/>
      <c r="E18" s="27"/>
      <c r="F18" s="204"/>
      <c r="G18" s="204"/>
      <c r="H18" s="17"/>
      <c r="I18"/>
      <c r="J18"/>
      <c r="K18"/>
      <c r="L18" s="15"/>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9.9499999999999993" customHeight="1" x14ac:dyDescent="0.25">
      <c r="A19"/>
      <c r="B19" s="13"/>
      <c r="C19" s="27"/>
      <c r="D19" s="27"/>
      <c r="E19" s="27"/>
      <c r="F19" s="27"/>
      <c r="G19" s="27"/>
      <c r="H19" s="17"/>
      <c r="I19"/>
      <c r="J19"/>
      <c r="K19"/>
      <c r="L19" s="15"/>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 customHeight="1" x14ac:dyDescent="0.25">
      <c r="A20"/>
      <c r="B20" s="13"/>
      <c r="C20" s="28" t="s">
        <v>48</v>
      </c>
      <c r="D20" s="29"/>
      <c r="E20" s="29"/>
      <c r="F20" s="28" t="s">
        <v>49</v>
      </c>
      <c r="G20" s="29"/>
      <c r="H20" s="17"/>
      <c r="I20"/>
      <c r="J20"/>
      <c r="K20"/>
      <c r="L20" s="15"/>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24.95" customHeight="1" x14ac:dyDescent="0.25">
      <c r="A21"/>
      <c r="B21" s="13"/>
      <c r="C21" s="207" t="s">
        <v>50</v>
      </c>
      <c r="D21" s="207"/>
      <c r="E21" s="29"/>
      <c r="F21" s="207" t="s">
        <v>51</v>
      </c>
      <c r="G21" s="207"/>
      <c r="H21" s="17"/>
      <c r="I21"/>
      <c r="J21"/>
      <c r="K21"/>
      <c r="L21" s="15"/>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9.9499999999999993" customHeight="1" x14ac:dyDescent="0.25">
      <c r="A22"/>
      <c r="B22" s="13"/>
      <c r="C22" s="30"/>
      <c r="D22" s="29"/>
      <c r="E22" s="29"/>
      <c r="F22" s="29"/>
      <c r="G22" s="29"/>
      <c r="H22" s="17"/>
      <c r="I22"/>
      <c r="J22"/>
      <c r="K22"/>
      <c r="L22" s="15"/>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c r="B23" s="13"/>
      <c r="C23" s="27" t="s">
        <v>52</v>
      </c>
      <c r="D23" s="29"/>
      <c r="E23" s="29"/>
      <c r="F23" s="29"/>
      <c r="G23" s="29"/>
      <c r="H23" s="17"/>
      <c r="I23"/>
      <c r="J23"/>
      <c r="K23"/>
      <c r="L23" s="15"/>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5" customHeight="1" x14ac:dyDescent="0.25">
      <c r="A24"/>
      <c r="B24" s="13"/>
      <c r="C24" s="28" t="s">
        <v>53</v>
      </c>
      <c r="D24" s="29"/>
      <c r="E24" s="29"/>
      <c r="F24" s="29"/>
      <c r="G24" s="29"/>
      <c r="H24" s="17"/>
      <c r="I24"/>
      <c r="J24"/>
      <c r="K24"/>
      <c r="L24" s="15"/>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95" customHeight="1" x14ac:dyDescent="0.25">
      <c r="A25"/>
      <c r="B25" s="13"/>
      <c r="C25" s="208" t="s">
        <v>54</v>
      </c>
      <c r="D25" s="208"/>
      <c r="E25" s="208"/>
      <c r="F25" s="208"/>
      <c r="G25" s="208"/>
      <c r="H25" s="17"/>
      <c r="I25"/>
      <c r="J25"/>
      <c r="K25"/>
      <c r="L25" s="1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5" customHeight="1" x14ac:dyDescent="0.25">
      <c r="A26"/>
      <c r="B26" s="13"/>
      <c r="C26" s="28" t="s">
        <v>55</v>
      </c>
      <c r="D26" s="29"/>
      <c r="E26" s="29"/>
      <c r="F26" s="31" t="s">
        <v>56</v>
      </c>
      <c r="G26" s="29"/>
      <c r="H26" s="17"/>
      <c r="I26"/>
      <c r="J26"/>
      <c r="K26"/>
      <c r="L26" s="15"/>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95" customHeight="1" x14ac:dyDescent="0.25">
      <c r="A27"/>
      <c r="B27" s="13"/>
      <c r="C27" s="207" t="s">
        <v>57</v>
      </c>
      <c r="D27" s="207"/>
      <c r="E27" s="29"/>
      <c r="F27" s="208"/>
      <c r="G27" s="208"/>
      <c r="H27" s="17"/>
      <c r="I27"/>
      <c r="J27"/>
      <c r="K27"/>
      <c r="L27" s="15"/>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5" customHeight="1" x14ac:dyDescent="0.25">
      <c r="A28"/>
      <c r="B28" s="13"/>
      <c r="C28" s="28" t="s">
        <v>58</v>
      </c>
      <c r="D28" s="29"/>
      <c r="E28" s="29"/>
      <c r="F28" s="29"/>
      <c r="G28" s="29"/>
      <c r="H28" s="17"/>
      <c r="I28"/>
      <c r="J28"/>
      <c r="K28"/>
      <c r="L28" s="15"/>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95" customHeight="1" x14ac:dyDescent="0.25">
      <c r="A29"/>
      <c r="B29" s="13"/>
      <c r="C29" s="205" t="s">
        <v>59</v>
      </c>
      <c r="D29" s="205"/>
      <c r="E29" s="205"/>
      <c r="F29" s="205"/>
      <c r="G29" s="205"/>
      <c r="H29" s="17"/>
      <c r="I29"/>
      <c r="J29"/>
      <c r="K29"/>
      <c r="L29" s="15"/>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206"/>
      <c r="C30" s="206"/>
      <c r="D30" s="206"/>
      <c r="E30" s="206"/>
      <c r="F30" s="206"/>
      <c r="G30" s="206"/>
      <c r="H30" s="32"/>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s="33" customFormat="1" ht="26.25" customHeight="1" x14ac:dyDescent="0.25">
      <c r="B31" s="34"/>
      <c r="C31" s="35"/>
      <c r="D31" s="35"/>
      <c r="E31" s="35"/>
      <c r="F31" s="35"/>
      <c r="G31" s="35"/>
    </row>
    <row r="32" spans="1:1024" s="33" customFormat="1" ht="12.75" x14ac:dyDescent="0.25">
      <c r="B32" s="34"/>
      <c r="C32" s="35"/>
      <c r="D32" s="35"/>
      <c r="E32" s="35"/>
      <c r="F32" s="35"/>
      <c r="G32" s="35"/>
    </row>
    <row r="33" spans="1:11" s="33" customFormat="1" ht="12.75" x14ac:dyDescent="0.25">
      <c r="B33" s="34"/>
      <c r="C33" s="35"/>
      <c r="D33" s="35"/>
      <c r="E33" s="35"/>
      <c r="F33" s="35"/>
      <c r="G33" s="35"/>
    </row>
    <row r="34" spans="1:11" x14ac:dyDescent="0.25">
      <c r="A34" s="33"/>
      <c r="B34" s="34"/>
      <c r="C34" s="35"/>
      <c r="D34" s="35"/>
      <c r="E34" s="35"/>
      <c r="F34" s="35"/>
      <c r="G34" s="35"/>
      <c r="H34" s="33"/>
      <c r="I34" s="33"/>
      <c r="J34" s="30"/>
      <c r="K34" s="30"/>
    </row>
    <row r="35" spans="1:11" x14ac:dyDescent="0.25">
      <c r="A35" s="33"/>
      <c r="B35" s="34"/>
      <c r="C35" s="35"/>
      <c r="D35" s="35"/>
      <c r="E35" s="35"/>
      <c r="F35" s="35"/>
      <c r="G35" s="35"/>
      <c r="H35" s="33"/>
      <c r="I35" s="33"/>
      <c r="J35" s="30"/>
      <c r="K35" s="30"/>
    </row>
    <row r="36" spans="1:11" x14ac:dyDescent="0.25">
      <c r="A36" s="33"/>
      <c r="B36" s="34"/>
      <c r="C36" s="35"/>
      <c r="D36" s="35"/>
      <c r="E36" s="35"/>
      <c r="F36" s="35"/>
      <c r="G36" s="35"/>
      <c r="H36" s="33"/>
      <c r="I36" s="33"/>
      <c r="J36" s="30"/>
      <c r="K36" s="30"/>
    </row>
    <row r="37" spans="1:11" x14ac:dyDescent="0.25">
      <c r="A37" s="33"/>
      <c r="B37" s="34"/>
      <c r="C37" s="35"/>
      <c r="D37" s="35"/>
      <c r="E37" s="35"/>
      <c r="F37" s="35"/>
      <c r="G37" s="35"/>
      <c r="H37" s="33"/>
      <c r="I37" s="33"/>
      <c r="J37" s="24"/>
      <c r="K37" s="24"/>
    </row>
    <row r="38" spans="1:11" x14ac:dyDescent="0.25">
      <c r="A38" s="33"/>
      <c r="B38" s="34"/>
      <c r="C38" s="35"/>
      <c r="D38" s="35"/>
      <c r="E38" s="35"/>
      <c r="F38" s="35"/>
      <c r="G38" s="35"/>
      <c r="H38" s="33"/>
      <c r="I38" s="33"/>
      <c r="J38" s="24" t="s">
        <v>60</v>
      </c>
      <c r="K38" s="24" t="s">
        <v>61</v>
      </c>
    </row>
    <row r="39" spans="1:11" x14ac:dyDescent="0.25">
      <c r="A39" s="33"/>
      <c r="B39" s="34"/>
      <c r="C39" s="35"/>
      <c r="D39" s="35"/>
      <c r="E39" s="35"/>
      <c r="F39" s="35"/>
      <c r="G39" s="35"/>
      <c r="H39" s="33"/>
      <c r="I39" s="33"/>
      <c r="J39" s="24"/>
      <c r="K39" s="24"/>
    </row>
    <row r="40" spans="1:11" x14ac:dyDescent="0.25">
      <c r="A40" s="33"/>
      <c r="B40" s="34"/>
      <c r="C40" s="35"/>
      <c r="D40" s="35"/>
      <c r="E40" s="35"/>
      <c r="F40" s="35"/>
      <c r="G40" s="35"/>
      <c r="H40" s="33"/>
      <c r="I40" s="33"/>
      <c r="J40" s="24" t="s">
        <v>62</v>
      </c>
      <c r="K40" s="24" t="s">
        <v>61</v>
      </c>
    </row>
    <row r="41" spans="1:11" ht="25.5" x14ac:dyDescent="0.25">
      <c r="A41" s="33"/>
      <c r="B41" s="34"/>
      <c r="C41" s="35"/>
      <c r="D41" s="35"/>
      <c r="E41" s="35"/>
      <c r="F41" s="35"/>
      <c r="G41" s="35"/>
      <c r="H41" s="33"/>
      <c r="I41" s="33"/>
      <c r="J41" s="36" t="s">
        <v>63</v>
      </c>
      <c r="K41" s="37">
        <v>80003170661</v>
      </c>
    </row>
    <row r="42" spans="1:11" ht="25.5" x14ac:dyDescent="0.25">
      <c r="A42" s="33"/>
      <c r="B42" s="34"/>
      <c r="C42" s="35"/>
      <c r="D42" s="35"/>
      <c r="E42" s="35"/>
      <c r="F42" s="35"/>
      <c r="G42" s="35"/>
      <c r="H42" s="33"/>
      <c r="I42" s="33"/>
      <c r="J42" s="36" t="s">
        <v>64</v>
      </c>
      <c r="K42" s="37">
        <v>80002950766</v>
      </c>
    </row>
    <row r="43" spans="1:11" ht="25.5" x14ac:dyDescent="0.25">
      <c r="A43" s="33"/>
      <c r="B43" s="34"/>
      <c r="C43" s="35"/>
      <c r="D43" s="35"/>
      <c r="E43" s="35"/>
      <c r="F43" s="35"/>
      <c r="G43" s="35"/>
      <c r="H43" s="33"/>
      <c r="I43" s="33"/>
      <c r="J43" s="36" t="s">
        <v>65</v>
      </c>
      <c r="K43" s="38" t="s">
        <v>66</v>
      </c>
    </row>
    <row r="44" spans="1:11" ht="25.5" x14ac:dyDescent="0.25">
      <c r="A44" s="33"/>
      <c r="B44" s="34"/>
      <c r="C44" s="35"/>
      <c r="D44" s="35"/>
      <c r="E44" s="35"/>
      <c r="F44" s="35"/>
      <c r="G44" s="35"/>
      <c r="H44" s="33"/>
      <c r="I44" s="33"/>
      <c r="J44" s="36" t="s">
        <v>67</v>
      </c>
      <c r="K44" s="38"/>
    </row>
    <row r="45" spans="1:11" ht="38.25" x14ac:dyDescent="0.25">
      <c r="A45" s="33"/>
      <c r="B45" s="34"/>
      <c r="C45" s="35"/>
      <c r="D45" s="35"/>
      <c r="E45" s="35"/>
      <c r="F45" s="35"/>
      <c r="G45" s="35"/>
      <c r="H45" s="33"/>
      <c r="I45" s="33"/>
      <c r="J45" s="36" t="s">
        <v>68</v>
      </c>
      <c r="K45" s="38"/>
    </row>
    <row r="46" spans="1:11" ht="38.25" x14ac:dyDescent="0.25">
      <c r="A46" s="33"/>
      <c r="B46" s="34"/>
      <c r="C46" s="35"/>
      <c r="D46" s="35"/>
      <c r="E46" s="35"/>
      <c r="F46" s="35"/>
      <c r="G46" s="35"/>
      <c r="H46" s="33"/>
      <c r="I46" s="33"/>
      <c r="J46" s="36" t="s">
        <v>69</v>
      </c>
      <c r="K46" s="37">
        <v>80014930327</v>
      </c>
    </row>
    <row r="47" spans="1:11" x14ac:dyDescent="0.25">
      <c r="A47" s="33"/>
      <c r="B47" s="34"/>
      <c r="C47" s="35"/>
      <c r="D47" s="35"/>
      <c r="E47" s="35"/>
      <c r="F47" s="35"/>
      <c r="G47" s="35"/>
      <c r="H47" s="33"/>
      <c r="I47" s="33"/>
      <c r="J47" s="36" t="s">
        <v>70</v>
      </c>
      <c r="K47" s="37">
        <v>80143490581</v>
      </c>
    </row>
    <row r="48" spans="1:11" ht="25.5" x14ac:dyDescent="0.25">
      <c r="A48" s="33"/>
      <c r="B48" s="34"/>
      <c r="C48" s="35"/>
      <c r="D48" s="35"/>
      <c r="E48" s="35"/>
      <c r="F48" s="35"/>
      <c r="G48" s="35"/>
      <c r="H48" s="33"/>
      <c r="I48" s="33"/>
      <c r="J48" s="36" t="s">
        <v>71</v>
      </c>
      <c r="K48" s="38" t="s">
        <v>72</v>
      </c>
    </row>
    <row r="49" spans="1:11" ht="25.5" x14ac:dyDescent="0.25">
      <c r="A49" s="33"/>
      <c r="B49" s="34"/>
      <c r="C49" s="35"/>
      <c r="D49" s="35"/>
      <c r="E49" s="35"/>
      <c r="F49" s="35"/>
      <c r="G49" s="35"/>
      <c r="H49" s="33"/>
      <c r="I49" s="33"/>
      <c r="J49" s="36" t="s">
        <v>73</v>
      </c>
      <c r="K49" s="37">
        <v>80050050154</v>
      </c>
    </row>
    <row r="50" spans="1:11" x14ac:dyDescent="0.25">
      <c r="A50" s="33"/>
      <c r="B50" s="34"/>
      <c r="C50" s="35"/>
      <c r="D50" s="35"/>
      <c r="E50" s="35"/>
      <c r="F50" s="35"/>
      <c r="G50" s="35"/>
      <c r="H50" s="33"/>
      <c r="I50" s="33"/>
      <c r="J50" s="36" t="s">
        <v>74</v>
      </c>
      <c r="K50" s="37">
        <v>80008630420</v>
      </c>
    </row>
    <row r="51" spans="1:11" ht="25.5" x14ac:dyDescent="0.25">
      <c r="A51" s="33"/>
      <c r="B51" s="34"/>
      <c r="C51" s="35"/>
      <c r="D51" s="35"/>
      <c r="E51" s="35"/>
      <c r="F51" s="35"/>
      <c r="G51" s="35"/>
      <c r="H51" s="33"/>
      <c r="I51" s="33"/>
      <c r="J51" s="36" t="s">
        <v>75</v>
      </c>
      <c r="K51" s="38" t="s">
        <v>76</v>
      </c>
    </row>
    <row r="52" spans="1:11" ht="25.5" x14ac:dyDescent="0.25">
      <c r="A52" s="33"/>
      <c r="B52" s="34"/>
      <c r="C52" s="35"/>
      <c r="D52" s="35"/>
      <c r="E52" s="35"/>
      <c r="F52" s="35"/>
      <c r="G52" s="35"/>
      <c r="H52" s="33"/>
      <c r="I52" s="33"/>
      <c r="J52" s="36" t="s">
        <v>77</v>
      </c>
      <c r="K52" s="39">
        <v>80087670016</v>
      </c>
    </row>
    <row r="53" spans="1:11" ht="76.5" x14ac:dyDescent="0.25">
      <c r="A53" s="33"/>
      <c r="B53" s="34"/>
      <c r="C53" s="35"/>
      <c r="D53" s="35"/>
      <c r="E53" s="35"/>
      <c r="F53" s="35"/>
      <c r="G53" s="35"/>
      <c r="H53" s="33"/>
      <c r="I53" s="33"/>
      <c r="J53" s="36" t="s">
        <v>78</v>
      </c>
      <c r="K53" s="38" t="s">
        <v>79</v>
      </c>
    </row>
    <row r="54" spans="1:11" ht="63.75" x14ac:dyDescent="0.25">
      <c r="A54" s="33"/>
      <c r="B54" s="34"/>
      <c r="C54" s="35"/>
      <c r="D54" s="35"/>
      <c r="E54" s="35"/>
      <c r="F54" s="35"/>
      <c r="G54" s="35"/>
      <c r="H54" s="33"/>
      <c r="I54" s="33"/>
      <c r="J54" s="36" t="s">
        <v>80</v>
      </c>
      <c r="K54" s="38" t="s">
        <v>81</v>
      </c>
    </row>
    <row r="55" spans="1:11" x14ac:dyDescent="0.25">
      <c r="A55" s="33"/>
      <c r="B55" s="34"/>
      <c r="C55" s="35"/>
      <c r="D55" s="35"/>
      <c r="E55" s="35"/>
      <c r="F55" s="35"/>
      <c r="G55" s="35"/>
      <c r="H55" s="33"/>
      <c r="I55" s="33"/>
      <c r="J55" s="36" t="s">
        <v>82</v>
      </c>
      <c r="K55" s="37">
        <v>80017210727</v>
      </c>
    </row>
    <row r="56" spans="1:11" ht="25.5" x14ac:dyDescent="0.25">
      <c r="A56" s="33"/>
      <c r="B56" s="34"/>
      <c r="C56" s="35"/>
      <c r="D56" s="35"/>
      <c r="E56" s="35"/>
      <c r="F56" s="35"/>
      <c r="G56" s="35"/>
      <c r="H56" s="33"/>
      <c r="I56" s="33"/>
      <c r="J56" s="36" t="s">
        <v>40</v>
      </c>
      <c r="K56" s="37">
        <v>80002870923</v>
      </c>
    </row>
    <row r="57" spans="1:11" x14ac:dyDescent="0.25">
      <c r="A57" s="33"/>
      <c r="B57" s="34"/>
      <c r="C57" s="35"/>
      <c r="D57" s="35"/>
      <c r="E57" s="35"/>
      <c r="F57" s="35"/>
      <c r="G57" s="35"/>
      <c r="H57" s="33"/>
      <c r="I57" s="33"/>
      <c r="J57" s="36" t="s">
        <v>83</v>
      </c>
      <c r="K57" s="37">
        <v>80012000826</v>
      </c>
    </row>
    <row r="58" spans="1:11" ht="25.5" x14ac:dyDescent="0.25">
      <c r="A58" s="33"/>
      <c r="B58" s="34"/>
      <c r="C58" s="35"/>
      <c r="D58" s="35"/>
      <c r="E58" s="35"/>
      <c r="F58" s="35"/>
      <c r="G58" s="35"/>
      <c r="H58" s="33"/>
      <c r="I58" s="33"/>
      <c r="J58" s="36" t="s">
        <v>84</v>
      </c>
      <c r="K58" s="38" t="s">
        <v>85</v>
      </c>
    </row>
    <row r="59" spans="1:11" ht="38.25" x14ac:dyDescent="0.25">
      <c r="A59" s="33"/>
      <c r="B59" s="34"/>
      <c r="C59" s="35"/>
      <c r="D59" s="35"/>
      <c r="E59" s="35"/>
      <c r="F59" s="35"/>
      <c r="G59" s="35"/>
      <c r="H59" s="33"/>
      <c r="I59" s="33"/>
      <c r="J59" s="36" t="s">
        <v>86</v>
      </c>
      <c r="K59" s="37">
        <v>80003690221</v>
      </c>
    </row>
    <row r="60" spans="1:11" x14ac:dyDescent="0.25">
      <c r="A60" s="33"/>
      <c r="B60" s="34"/>
      <c r="C60" s="35"/>
      <c r="D60" s="35"/>
      <c r="E60" s="35"/>
      <c r="F60" s="35"/>
      <c r="G60" s="35"/>
      <c r="H60" s="33"/>
      <c r="I60" s="33"/>
      <c r="J60" s="36" t="s">
        <v>87</v>
      </c>
      <c r="K60" s="37">
        <v>80000130544</v>
      </c>
    </row>
    <row r="61" spans="1:11" ht="38.25" x14ac:dyDescent="0.25">
      <c r="A61" s="33"/>
      <c r="B61" s="34"/>
      <c r="C61" s="35"/>
      <c r="D61" s="35"/>
      <c r="E61" s="35"/>
      <c r="F61" s="35"/>
      <c r="G61" s="35"/>
      <c r="H61" s="33"/>
      <c r="I61" s="33"/>
      <c r="J61" s="36" t="s">
        <v>88</v>
      </c>
      <c r="K61"/>
    </row>
    <row r="62" spans="1:11" x14ac:dyDescent="0.25">
      <c r="A62" s="33"/>
      <c r="B62" s="34"/>
      <c r="C62" s="35"/>
      <c r="D62" s="35"/>
      <c r="E62" s="35"/>
      <c r="F62" s="35"/>
      <c r="G62" s="35"/>
      <c r="H62" s="33"/>
      <c r="I62" s="33"/>
      <c r="J62" s="36" t="s">
        <v>89</v>
      </c>
      <c r="K62" s="37">
        <v>80007580279</v>
      </c>
    </row>
    <row r="63" spans="1:11" x14ac:dyDescent="0.25">
      <c r="A63" s="33"/>
      <c r="B63" s="34"/>
      <c r="C63" s="35"/>
      <c r="D63" s="35"/>
      <c r="E63" s="35"/>
      <c r="F63" s="35"/>
      <c r="G63" s="35"/>
      <c r="H63" s="33"/>
      <c r="I63" s="33"/>
      <c r="K63"/>
    </row>
    <row r="64" spans="1:11" x14ac:dyDescent="0.25">
      <c r="A64" s="33"/>
      <c r="B64" s="34"/>
      <c r="C64" s="35"/>
      <c r="D64" s="35"/>
      <c r="E64" s="35"/>
      <c r="F64" s="35"/>
      <c r="G64" s="35"/>
      <c r="H64" s="33"/>
      <c r="I64" s="33"/>
      <c r="K64"/>
    </row>
    <row r="65" spans="1:11" x14ac:dyDescent="0.25">
      <c r="A65" s="33"/>
      <c r="B65" s="34"/>
      <c r="C65" s="35"/>
      <c r="D65" s="35"/>
      <c r="E65" s="35"/>
      <c r="F65" s="35"/>
      <c r="G65" s="35"/>
      <c r="H65" s="33"/>
      <c r="I65" s="33"/>
      <c r="K65"/>
    </row>
    <row r="66" spans="1:11" x14ac:dyDescent="0.25">
      <c r="A66" s="33"/>
      <c r="B66" s="34"/>
      <c r="C66" s="35"/>
      <c r="D66" s="35"/>
      <c r="E66" s="35"/>
      <c r="F66" s="35"/>
      <c r="G66" s="35"/>
      <c r="H66" s="33"/>
      <c r="I66" s="33"/>
      <c r="K66"/>
    </row>
    <row r="67" spans="1:11" x14ac:dyDescent="0.25">
      <c r="A67" s="33"/>
      <c r="B67" s="34"/>
      <c r="C67" s="35"/>
      <c r="D67" s="35"/>
      <c r="E67" s="35"/>
      <c r="F67" s="35"/>
      <c r="G67" s="35"/>
      <c r="H67" s="33"/>
      <c r="I67" s="33"/>
      <c r="K67"/>
    </row>
    <row r="68" spans="1:11" x14ac:dyDescent="0.25">
      <c r="A68" s="33"/>
      <c r="B68" s="34"/>
      <c r="C68" s="35"/>
      <c r="D68" s="35"/>
      <c r="E68" s="35"/>
      <c r="F68" s="35"/>
      <c r="G68" s="35"/>
      <c r="H68" s="33"/>
      <c r="I68" s="33"/>
      <c r="K68"/>
    </row>
    <row r="69" spans="1:11" x14ac:dyDescent="0.25">
      <c r="A69" s="33"/>
      <c r="B69" s="34"/>
      <c r="C69" s="35"/>
      <c r="D69" s="35"/>
      <c r="E69" s="35"/>
      <c r="F69" s="35"/>
      <c r="G69" s="35"/>
      <c r="H69" s="33"/>
      <c r="I69" s="33"/>
      <c r="K69" s="33" t="s">
        <v>90</v>
      </c>
    </row>
    <row r="70" spans="1:11" x14ac:dyDescent="0.25">
      <c r="A70" s="33"/>
      <c r="B70" s="34"/>
      <c r="C70" s="35"/>
      <c r="D70" s="35"/>
      <c r="E70" s="35"/>
      <c r="F70" s="35"/>
      <c r="G70" s="35"/>
      <c r="H70" s="33"/>
      <c r="I70" s="33"/>
      <c r="K70" s="33" t="s">
        <v>91</v>
      </c>
    </row>
    <row r="71" spans="1:11" x14ac:dyDescent="0.25">
      <c r="A71" s="33"/>
      <c r="B71" s="34"/>
      <c r="C71" s="35"/>
      <c r="D71" s="35"/>
      <c r="E71" s="35"/>
      <c r="F71" s="35"/>
      <c r="G71" s="35"/>
      <c r="H71" s="33"/>
      <c r="I71" s="33"/>
      <c r="K71" s="33" t="s">
        <v>38</v>
      </c>
    </row>
  </sheetData>
  <mergeCells count="12">
    <mergeCell ref="C29:G29"/>
    <mergeCell ref="B30:G30"/>
    <mergeCell ref="C21:D21"/>
    <mergeCell ref="F21:G21"/>
    <mergeCell ref="C25:G25"/>
    <mergeCell ref="C27:D27"/>
    <mergeCell ref="F27:G27"/>
    <mergeCell ref="C2:G4"/>
    <mergeCell ref="B6:C6"/>
    <mergeCell ref="C7:G7"/>
    <mergeCell ref="C14:F14"/>
    <mergeCell ref="F18:G18"/>
  </mergeCells>
  <conditionalFormatting sqref="D12">
    <cfRule type="cellIs" dxfId="3" priority="2" operator="notEqual">
      <formula>""</formula>
    </cfRule>
  </conditionalFormatting>
  <conditionalFormatting sqref="D10">
    <cfRule type="cellIs" dxfId="2" priority="3" operator="notEqual">
      <formula>""</formula>
    </cfRule>
  </conditionalFormatting>
  <conditionalFormatting sqref="D8">
    <cfRule type="cellIs" dxfId="1" priority="4" operator="notEqual">
      <formula>""</formula>
    </cfRule>
  </conditionalFormatting>
  <conditionalFormatting sqref="G14">
    <cfRule type="cellIs" dxfId="0" priority="5" operator="notEqual">
      <formula>""</formula>
    </cfRule>
  </conditionalFormatting>
  <dataValidations count="5">
    <dataValidation type="whole" operator="greaterThan" allowBlank="1" showInputMessage="1" showErrorMessage="1" errorTitle="ERRORE" error="Inserimento errato." sqref="C9 IU9 C13 IU13" xr:uid="{00000000-0002-0000-0200-000000000000}">
      <formula1>0</formula1>
      <formula2>0</formula2>
    </dataValidation>
    <dataValidation operator="equal" allowBlank="1" showInputMessage="1" showErrorMessage="1" errorTitle="ERRORE" error="Lunghezza del codice fiscale non esatta!" promptTitle="Attenzione" prompt="La lunghezza del codice fiscale deve essere di 11 caratteri." sqref="D12" xr:uid="{00000000-0002-0000-0200-000001000000}">
      <formula1>0</formula1>
      <formula2>0</formula2>
    </dataValidation>
    <dataValidation type="list" allowBlank="1" showInputMessage="1" showErrorMessage="1" promptTitle="Denominazione Ente" prompt="Selezionare dall'elenco." sqref="D10" xr:uid="{00000000-0002-0000-0200-000002000000}">
      <formula1>$J$41:$J$62</formula1>
      <formula2>0</formula2>
    </dataValidation>
    <dataValidation type="list" allowBlank="1" showInputMessage="1" showErrorMessage="1" promptTitle="Tipologia Ente" prompt="Selezionare dall'elenco." sqref="D8" xr:uid="{00000000-0002-0000-0200-000003000000}">
      <formula1>$K$69:$K$71</formula1>
      <formula2>0</formula2>
    </dataValidation>
    <dataValidation type="list" allowBlank="1" showInputMessage="1" showErrorMessage="1" prompt="Selezionare dall'elenco." sqref="G14" xr:uid="{00000000-0002-0000-0200-000004000000}">
      <formula1>"SI,NO"</formula1>
      <formula2>0</formula2>
    </dataValidation>
  </dataValidations>
  <hyperlinks>
    <hyperlink ref="C29" r:id="rId1" xr:uid="{00000000-0004-0000-0200-000000000000}"/>
  </hyperlinks>
  <printOptions horizontalCentered="1" verticalCentered="1"/>
  <pageMargins left="0.196527777777778" right="0.196527777777778" top="0.39374999999999999" bottom="0.39305555555555599" header="0.51180555555555496" footer="0.196527777777778"/>
  <pageSetup paperSize="9" scale="94" firstPageNumber="0" orientation="portrait" r:id="rId2"/>
  <headerFooter>
    <oddFooter>&amp;L&amp;A&amp;R&amp;P</oddFooter>
  </headerFooter>
  <colBreaks count="1" manualBreakCount="1">
    <brk id="9"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MK233"/>
  <sheetViews>
    <sheetView showGridLines="0" view="pageBreakPreview" zoomScale="110" zoomScaleNormal="100" zoomScalePageLayoutView="110" workbookViewId="0">
      <selection activeCell="P8" sqref="P8"/>
    </sheetView>
  </sheetViews>
  <sheetFormatPr defaultRowHeight="15" x14ac:dyDescent="0.25"/>
  <cols>
    <col min="1" max="1" width="1.140625" style="40"/>
    <col min="2" max="2" width="10" style="40"/>
    <col min="3" max="3" width="12.7109375" style="40"/>
    <col min="4" max="4" width="21.5703125" style="40"/>
    <col min="5" max="6" width="12.7109375" style="40"/>
    <col min="7" max="7" width="22" style="40"/>
    <col min="8" max="8" width="12.7109375" style="40"/>
    <col min="9" max="9" width="10.7109375" style="40"/>
    <col min="10" max="10" width="12.7109375" style="40"/>
    <col min="11" max="11" width="10.7109375" style="40"/>
    <col min="12" max="13" width="0" style="40" hidden="1"/>
    <col min="14" max="14" width="9.7109375" style="41"/>
    <col min="15" max="15" width="9.7109375" style="40"/>
    <col min="16" max="1025" width="7.5703125" style="40"/>
  </cols>
  <sheetData>
    <row r="1" spans="1:15" s="42" customFormat="1" ht="15" customHeight="1" x14ac:dyDescent="0.25">
      <c r="B1" s="43" t="s">
        <v>92</v>
      </c>
      <c r="E1" s="44"/>
      <c r="K1" s="44"/>
      <c r="M1" s="45"/>
      <c r="N1" s="45"/>
      <c r="O1" s="45"/>
    </row>
    <row r="2" spans="1:15" ht="20.100000000000001" customHeight="1" x14ac:dyDescent="0.25">
      <c r="A2" s="42"/>
      <c r="B2" s="46" t="s">
        <v>93</v>
      </c>
      <c r="C2" s="42"/>
      <c r="D2" s="47"/>
      <c r="E2" s="48"/>
      <c r="F2" s="47"/>
      <c r="G2" s="49"/>
      <c r="H2" s="47"/>
      <c r="I2" s="47"/>
      <c r="J2" s="47"/>
      <c r="K2" s="48"/>
      <c r="L2"/>
      <c r="M2" s="45"/>
      <c r="N2" s="45"/>
      <c r="O2" s="45"/>
    </row>
    <row r="3" spans="1:15" ht="15" customHeight="1" x14ac:dyDescent="0.25">
      <c r="A3" s="42"/>
      <c r="B3" s="50" t="s">
        <v>94</v>
      </c>
      <c r="C3" s="51"/>
      <c r="D3" s="51"/>
      <c r="E3" s="48"/>
      <c r="F3" s="51"/>
      <c r="G3" s="52"/>
      <c r="H3" s="52"/>
      <c r="I3" s="52"/>
      <c r="J3" s="47"/>
      <c r="K3" s="44"/>
      <c r="L3"/>
      <c r="M3" s="45"/>
      <c r="N3" s="45"/>
      <c r="O3" s="45"/>
    </row>
    <row r="4" spans="1:15" ht="42" x14ac:dyDescent="0.25">
      <c r="A4" s="42"/>
      <c r="B4" s="53" t="s">
        <v>95</v>
      </c>
      <c r="C4" s="53" t="s">
        <v>96</v>
      </c>
      <c r="D4" s="53" t="s">
        <v>97</v>
      </c>
      <c r="E4" s="53" t="s">
        <v>98</v>
      </c>
      <c r="F4" s="53" t="s">
        <v>99</v>
      </c>
      <c r="G4" s="53" t="s">
        <v>100</v>
      </c>
      <c r="H4" s="53" t="s">
        <v>101</v>
      </c>
      <c r="I4" s="53" t="s">
        <v>102</v>
      </c>
      <c r="J4" s="53" t="s">
        <v>103</v>
      </c>
      <c r="K4" s="53" t="s">
        <v>104</v>
      </c>
      <c r="L4"/>
      <c r="M4" s="45"/>
      <c r="N4" s="45"/>
      <c r="O4" s="45"/>
    </row>
    <row r="5" spans="1:15" x14ac:dyDescent="0.25">
      <c r="A5" s="42"/>
      <c r="B5" s="54" t="s">
        <v>105</v>
      </c>
      <c r="C5" s="54" t="s">
        <v>106</v>
      </c>
      <c r="D5" s="54" t="s">
        <v>107</v>
      </c>
      <c r="E5" s="54" t="s">
        <v>108</v>
      </c>
      <c r="F5" s="54" t="s">
        <v>109</v>
      </c>
      <c r="G5" s="54" t="s">
        <v>110</v>
      </c>
      <c r="H5" s="54" t="s">
        <v>111</v>
      </c>
      <c r="I5" s="54" t="s">
        <v>112</v>
      </c>
      <c r="J5" s="54" t="s">
        <v>113</v>
      </c>
      <c r="K5" s="54" t="s">
        <v>114</v>
      </c>
      <c r="L5"/>
      <c r="M5" s="45"/>
      <c r="N5" s="45"/>
      <c r="O5" s="45"/>
    </row>
    <row r="6" spans="1:15" ht="49.35" customHeight="1" x14ac:dyDescent="0.25">
      <c r="A6" s="42"/>
      <c r="B6" s="55">
        <v>1</v>
      </c>
      <c r="C6" s="56" t="s">
        <v>115</v>
      </c>
      <c r="D6" s="57" t="s">
        <v>116</v>
      </c>
      <c r="E6" s="58">
        <v>2008</v>
      </c>
      <c r="F6" s="59">
        <v>100</v>
      </c>
      <c r="G6" s="60" t="s">
        <v>117</v>
      </c>
      <c r="H6" s="61" t="s">
        <v>46</v>
      </c>
      <c r="I6" s="61" t="s">
        <v>46</v>
      </c>
      <c r="J6" s="61" t="s">
        <v>118</v>
      </c>
      <c r="K6" s="61" t="s">
        <v>118</v>
      </c>
      <c r="L6"/>
      <c r="M6" s="45"/>
      <c r="N6" s="45"/>
      <c r="O6" s="45"/>
    </row>
    <row r="7" spans="1:15" ht="35.1" customHeight="1" x14ac:dyDescent="0.25">
      <c r="A7" s="42"/>
      <c r="B7" s="55">
        <v>2</v>
      </c>
      <c r="C7" s="56" t="s">
        <v>119</v>
      </c>
      <c r="D7" s="57" t="s">
        <v>328</v>
      </c>
      <c r="E7" s="58">
        <v>1997</v>
      </c>
      <c r="F7" s="59">
        <v>6.15</v>
      </c>
      <c r="G7" s="60" t="s">
        <v>120</v>
      </c>
      <c r="H7" s="61" t="s">
        <v>118</v>
      </c>
      <c r="I7" s="61" t="s">
        <v>118</v>
      </c>
      <c r="J7" s="61" t="s">
        <v>118</v>
      </c>
      <c r="K7" s="61" t="s">
        <v>118</v>
      </c>
      <c r="L7"/>
      <c r="M7" s="45"/>
      <c r="N7" s="45"/>
      <c r="O7" s="45"/>
    </row>
    <row r="8" spans="1:15" ht="35.1" customHeight="1" x14ac:dyDescent="0.25">
      <c r="A8" s="42"/>
      <c r="B8" s="55">
        <v>3</v>
      </c>
      <c r="C8" s="56" t="s">
        <v>121</v>
      </c>
      <c r="D8" s="57" t="s">
        <v>122</v>
      </c>
      <c r="E8" s="58">
        <v>2004</v>
      </c>
      <c r="F8" s="59">
        <v>0.18</v>
      </c>
      <c r="G8" s="60" t="s">
        <v>123</v>
      </c>
      <c r="H8" s="61" t="s">
        <v>118</v>
      </c>
      <c r="I8" s="61" t="s">
        <v>118</v>
      </c>
      <c r="J8" s="61" t="s">
        <v>118</v>
      </c>
      <c r="K8" s="61" t="s">
        <v>118</v>
      </c>
      <c r="L8"/>
      <c r="M8" s="45"/>
      <c r="N8" s="45"/>
      <c r="O8" s="45"/>
    </row>
    <row r="9" spans="1:15" ht="35.1" customHeight="1" x14ac:dyDescent="0.25">
      <c r="A9" s="42"/>
      <c r="B9" s="55">
        <v>4</v>
      </c>
      <c r="C9" s="56" t="s">
        <v>121</v>
      </c>
      <c r="D9" s="57" t="s">
        <v>124</v>
      </c>
      <c r="E9" s="58">
        <v>2015</v>
      </c>
      <c r="F9" s="59">
        <v>1.07</v>
      </c>
      <c r="G9" s="60" t="s">
        <v>125</v>
      </c>
      <c r="H9" s="61" t="s">
        <v>118</v>
      </c>
      <c r="I9" s="61" t="s">
        <v>118</v>
      </c>
      <c r="J9" s="61" t="s">
        <v>118</v>
      </c>
      <c r="K9" s="61" t="s">
        <v>118</v>
      </c>
      <c r="L9"/>
      <c r="M9" s="45"/>
      <c r="N9" s="45"/>
      <c r="O9" s="45"/>
    </row>
    <row r="10" spans="1:15" ht="35.1" customHeight="1" x14ac:dyDescent="0.25">
      <c r="A10" s="42"/>
      <c r="B10" s="55"/>
      <c r="C10" s="56"/>
      <c r="D10" s="57"/>
      <c r="E10" s="58"/>
      <c r="F10" s="59"/>
      <c r="G10" s="60"/>
      <c r="H10" s="61"/>
      <c r="I10" s="61"/>
      <c r="J10" s="61"/>
      <c r="K10" s="61"/>
      <c r="L10"/>
      <c r="M10" s="45"/>
      <c r="N10" s="45"/>
      <c r="O10" s="45"/>
    </row>
    <row r="11" spans="1:15" ht="35.1" customHeight="1" x14ac:dyDescent="0.25">
      <c r="A11" s="42"/>
      <c r="B11" s="55"/>
      <c r="C11" s="56"/>
      <c r="D11" s="57"/>
      <c r="E11" s="58"/>
      <c r="F11" s="59"/>
      <c r="G11" s="60"/>
      <c r="H11" s="61"/>
      <c r="I11" s="61"/>
      <c r="J11" s="61"/>
      <c r="K11" s="61"/>
      <c r="L11"/>
      <c r="M11" s="45"/>
      <c r="N11" s="45"/>
      <c r="O11" s="45"/>
    </row>
    <row r="12" spans="1:15" ht="35.1" customHeight="1" x14ac:dyDescent="0.25">
      <c r="A12" s="42"/>
      <c r="B12" s="55"/>
      <c r="C12" s="56"/>
      <c r="D12" s="57"/>
      <c r="E12" s="58"/>
      <c r="F12" s="59"/>
      <c r="G12" s="60"/>
      <c r="H12" s="61"/>
      <c r="I12" s="61"/>
      <c r="J12" s="61"/>
      <c r="K12" s="61"/>
      <c r="L12"/>
      <c r="M12" s="45"/>
      <c r="N12" s="45"/>
      <c r="O12" s="45"/>
    </row>
    <row r="13" spans="1:15" ht="35.1" customHeight="1" x14ac:dyDescent="0.25">
      <c r="A13" s="42"/>
      <c r="B13" s="55"/>
      <c r="C13" s="56"/>
      <c r="D13" s="57"/>
      <c r="E13" s="58"/>
      <c r="F13" s="59"/>
      <c r="G13" s="60"/>
      <c r="H13" s="61"/>
      <c r="I13" s="61"/>
      <c r="J13" s="61"/>
      <c r="K13" s="61"/>
      <c r="L13"/>
      <c r="M13" s="45"/>
      <c r="N13" s="45"/>
      <c r="O13" s="45"/>
    </row>
    <row r="14" spans="1:15" ht="35.1" customHeight="1" x14ac:dyDescent="0.25">
      <c r="A14" s="42"/>
      <c r="B14" s="55"/>
      <c r="C14" s="56"/>
      <c r="D14" s="57"/>
      <c r="E14" s="58"/>
      <c r="F14" s="59"/>
      <c r="G14" s="60"/>
      <c r="H14" s="61"/>
      <c r="I14" s="61"/>
      <c r="J14" s="61"/>
      <c r="K14" s="61"/>
      <c r="L14"/>
      <c r="M14" s="45"/>
      <c r="N14" s="45"/>
      <c r="O14" s="45"/>
    </row>
    <row r="15" spans="1:15" ht="35.1" customHeight="1" x14ac:dyDescent="0.25">
      <c r="A15" s="42"/>
      <c r="B15" s="55"/>
      <c r="C15" s="56"/>
      <c r="D15" s="57"/>
      <c r="E15" s="58"/>
      <c r="F15" s="59"/>
      <c r="G15" s="60"/>
      <c r="H15" s="61"/>
      <c r="I15" s="61"/>
      <c r="J15" s="61"/>
      <c r="K15" s="61"/>
      <c r="L15"/>
      <c r="M15" s="45"/>
      <c r="N15" s="45"/>
      <c r="O15" s="45"/>
    </row>
    <row r="16" spans="1:15" ht="12" customHeight="1" x14ac:dyDescent="0.25">
      <c r="A16" s="42"/>
      <c r="B16"/>
      <c r="E16" s="44"/>
      <c r="F16"/>
      <c r="K16" s="44"/>
      <c r="L16"/>
      <c r="M16" s="45"/>
      <c r="N16" s="45"/>
      <c r="O16" s="45"/>
    </row>
    <row r="17" spans="1:15" ht="15" customHeight="1" x14ac:dyDescent="0.25">
      <c r="A17" s="42"/>
      <c r="B17" s="62" t="s">
        <v>126</v>
      </c>
      <c r="E17" s="44"/>
      <c r="F17"/>
      <c r="K17" s="44"/>
      <c r="L17"/>
      <c r="M17" s="45"/>
      <c r="N17" s="45"/>
      <c r="O17" s="45"/>
    </row>
    <row r="18" spans="1:15" x14ac:dyDescent="0.25">
      <c r="A18" s="42"/>
      <c r="B18" s="62" t="s">
        <v>127</v>
      </c>
      <c r="E18" s="44"/>
      <c r="F18" s="63"/>
      <c r="K18" s="44"/>
      <c r="L18"/>
      <c r="M18" s="45"/>
      <c r="N18" s="45"/>
      <c r="O18" s="45"/>
    </row>
    <row r="19" spans="1:15" x14ac:dyDescent="0.25">
      <c r="A19" s="42"/>
      <c r="B19" s="62" t="s">
        <v>128</v>
      </c>
      <c r="E19" s="44"/>
      <c r="K19" s="44"/>
      <c r="L19"/>
      <c r="M19" s="45"/>
      <c r="N19" s="45"/>
      <c r="O19" s="45"/>
    </row>
    <row r="20" spans="1:15" x14ac:dyDescent="0.25">
      <c r="A20" s="42"/>
      <c r="B20" s="62" t="s">
        <v>129</v>
      </c>
      <c r="E20" s="44"/>
      <c r="K20" s="44"/>
      <c r="L20"/>
      <c r="M20" s="45"/>
      <c r="N20" s="45"/>
      <c r="O20" s="45"/>
    </row>
    <row r="21" spans="1:15" x14ac:dyDescent="0.25">
      <c r="A21" s="42"/>
      <c r="B21" s="62" t="s">
        <v>130</v>
      </c>
      <c r="E21" s="44"/>
      <c r="K21" s="44"/>
      <c r="L21"/>
      <c r="M21" s="45"/>
      <c r="N21" s="45"/>
      <c r="O21" s="45"/>
    </row>
    <row r="22" spans="1:15" ht="13.5" customHeight="1" x14ac:dyDescent="0.25">
      <c r="A22" s="42"/>
      <c r="B22" s="62" t="s">
        <v>131</v>
      </c>
      <c r="E22" s="44"/>
      <c r="K22" s="44"/>
      <c r="L22"/>
      <c r="M22" s="45"/>
      <c r="N22" s="64"/>
      <c r="O22" s="64"/>
    </row>
    <row r="23" spans="1:15" x14ac:dyDescent="0.25">
      <c r="A23" s="42"/>
      <c r="B23" s="62" t="s">
        <v>132</v>
      </c>
      <c r="E23" s="44"/>
      <c r="K23" s="44"/>
      <c r="L23"/>
      <c r="M23" s="45"/>
      <c r="N23" s="65"/>
      <c r="O23" s="66"/>
    </row>
    <row r="24" spans="1:15" x14ac:dyDescent="0.25">
      <c r="A24" s="42"/>
      <c r="B24" s="62" t="s">
        <v>133</v>
      </c>
      <c r="E24" s="44"/>
      <c r="K24" s="44"/>
      <c r="L24"/>
      <c r="M24" s="45"/>
      <c r="N24" s="65"/>
      <c r="O24" s="66"/>
    </row>
    <row r="25" spans="1:15" x14ac:dyDescent="0.25">
      <c r="A25" s="42"/>
      <c r="B25" s="62" t="s">
        <v>134</v>
      </c>
      <c r="E25" s="44"/>
      <c r="K25" s="44"/>
      <c r="L25"/>
      <c r="M25" s="45"/>
      <c r="N25" s="65"/>
      <c r="O25" s="66"/>
    </row>
    <row r="26" spans="1:15" x14ac:dyDescent="0.25">
      <c r="A26" s="42"/>
      <c r="B26" s="62" t="s">
        <v>135</v>
      </c>
      <c r="E26" s="44"/>
      <c r="K26" s="44"/>
      <c r="L26"/>
      <c r="M26" s="45"/>
      <c r="N26" s="65"/>
      <c r="O26" s="66"/>
    </row>
    <row r="27" spans="1:15" x14ac:dyDescent="0.25">
      <c r="A27" s="42"/>
      <c r="E27" s="44"/>
      <c r="K27" s="44"/>
      <c r="L27"/>
      <c r="M27" s="45"/>
      <c r="N27" s="65"/>
      <c r="O27" s="66"/>
    </row>
    <row r="28" spans="1:15" x14ac:dyDescent="0.25">
      <c r="L28"/>
      <c r="M28"/>
      <c r="N28" s="65"/>
      <c r="O28" s="66"/>
    </row>
    <row r="29" spans="1:15" x14ac:dyDescent="0.25">
      <c r="L29"/>
      <c r="M29"/>
      <c r="N29" s="65"/>
      <c r="O29" s="66"/>
    </row>
    <row r="30" spans="1:15" x14ac:dyDescent="0.25">
      <c r="L30"/>
      <c r="M30"/>
      <c r="N30" s="65"/>
      <c r="O30" s="66"/>
    </row>
    <row r="31" spans="1:15" x14ac:dyDescent="0.25">
      <c r="L31"/>
      <c r="M31"/>
      <c r="N31" s="65"/>
      <c r="O31" s="66"/>
    </row>
    <row r="32" spans="1:15" x14ac:dyDescent="0.25">
      <c r="L32"/>
      <c r="M32"/>
      <c r="N32" s="65"/>
      <c r="O32" s="66"/>
    </row>
    <row r="33" spans="12:15" x14ac:dyDescent="0.25">
      <c r="L33"/>
      <c r="M33"/>
      <c r="N33" s="65"/>
      <c r="O33" s="66"/>
    </row>
    <row r="34" spans="12:15" x14ac:dyDescent="0.25">
      <c r="L34"/>
      <c r="M34"/>
      <c r="N34" s="65"/>
      <c r="O34" s="66"/>
    </row>
    <row r="35" spans="12:15" x14ac:dyDescent="0.25">
      <c r="L35"/>
      <c r="M35"/>
      <c r="N35" s="65"/>
      <c r="O35" s="66"/>
    </row>
    <row r="36" spans="12:15" x14ac:dyDescent="0.25">
      <c r="L36"/>
      <c r="M36"/>
      <c r="N36" s="65"/>
      <c r="O36" s="66"/>
    </row>
    <row r="37" spans="12:15" x14ac:dyDescent="0.25">
      <c r="L37"/>
      <c r="M37"/>
      <c r="N37" s="65"/>
      <c r="O37" s="66"/>
    </row>
    <row r="38" spans="12:15" x14ac:dyDescent="0.25">
      <c r="L38"/>
      <c r="M38"/>
      <c r="N38" s="65"/>
      <c r="O38" s="66"/>
    </row>
    <row r="39" spans="12:15" x14ac:dyDescent="0.25">
      <c r="L39"/>
      <c r="M39"/>
      <c r="N39" s="65"/>
      <c r="O39" s="66"/>
    </row>
    <row r="40" spans="12:15" x14ac:dyDescent="0.25">
      <c r="L40"/>
      <c r="M40"/>
      <c r="N40" s="65"/>
      <c r="O40" s="66"/>
    </row>
    <row r="41" spans="12:15" x14ac:dyDescent="0.25">
      <c r="L41"/>
      <c r="M41"/>
      <c r="N41" s="65"/>
      <c r="O41" s="66"/>
    </row>
    <row r="42" spans="12:15" x14ac:dyDescent="0.25">
      <c r="L42"/>
      <c r="M42"/>
      <c r="N42" s="65"/>
      <c r="O42" s="66"/>
    </row>
    <row r="43" spans="12:15" x14ac:dyDescent="0.25">
      <c r="L43"/>
      <c r="M43"/>
      <c r="N43" s="65"/>
      <c r="O43" s="66"/>
    </row>
    <row r="44" spans="12:15" x14ac:dyDescent="0.25">
      <c r="L44"/>
      <c r="M44"/>
      <c r="N44" s="65"/>
      <c r="O44" s="66"/>
    </row>
    <row r="45" spans="12:15" x14ac:dyDescent="0.25">
      <c r="L45"/>
      <c r="M45"/>
      <c r="N45" s="65"/>
      <c r="O45" s="66"/>
    </row>
    <row r="46" spans="12:15" x14ac:dyDescent="0.25">
      <c r="L46"/>
      <c r="M46"/>
      <c r="N46" s="65"/>
      <c r="O46" s="66"/>
    </row>
    <row r="47" spans="12:15" x14ac:dyDescent="0.25">
      <c r="L47"/>
      <c r="M47"/>
      <c r="N47" s="65"/>
      <c r="O47" s="66"/>
    </row>
    <row r="48" spans="12:15" x14ac:dyDescent="0.25">
      <c r="L48"/>
      <c r="M48"/>
      <c r="N48" s="65"/>
      <c r="O48" s="66"/>
    </row>
    <row r="49" spans="12:15" x14ac:dyDescent="0.25">
      <c r="L49"/>
      <c r="M49"/>
      <c r="N49" s="65"/>
      <c r="O49" s="66"/>
    </row>
    <row r="50" spans="12:15" x14ac:dyDescent="0.25">
      <c r="L50"/>
      <c r="M50"/>
      <c r="N50" s="65"/>
      <c r="O50" s="66"/>
    </row>
    <row r="51" spans="12:15" x14ac:dyDescent="0.25">
      <c r="L51"/>
      <c r="M51"/>
      <c r="N51" s="65"/>
      <c r="O51" s="66"/>
    </row>
    <row r="52" spans="12:15" x14ac:dyDescent="0.25">
      <c r="L52"/>
      <c r="M52"/>
      <c r="N52" s="65"/>
      <c r="O52" s="66"/>
    </row>
    <row r="53" spans="12:15" x14ac:dyDescent="0.25">
      <c r="L53"/>
      <c r="M53"/>
      <c r="N53" s="65"/>
      <c r="O53" s="66"/>
    </row>
    <row r="54" spans="12:15" x14ac:dyDescent="0.25">
      <c r="L54"/>
      <c r="M54"/>
      <c r="N54" s="65"/>
      <c r="O54" s="66"/>
    </row>
    <row r="55" spans="12:15" x14ac:dyDescent="0.25">
      <c r="L55"/>
      <c r="M55"/>
      <c r="N55" s="65"/>
      <c r="O55" s="66"/>
    </row>
    <row r="56" spans="12:15" x14ac:dyDescent="0.25">
      <c r="L56"/>
      <c r="M56"/>
      <c r="N56" s="65"/>
      <c r="O56" s="66"/>
    </row>
    <row r="57" spans="12:15" x14ac:dyDescent="0.25">
      <c r="L57"/>
      <c r="M57"/>
      <c r="N57" s="65"/>
      <c r="O57" s="66"/>
    </row>
    <row r="58" spans="12:15" x14ac:dyDescent="0.25">
      <c r="L58"/>
      <c r="M58"/>
      <c r="N58" s="65"/>
      <c r="O58" s="66"/>
    </row>
    <row r="59" spans="12:15" x14ac:dyDescent="0.25">
      <c r="L59"/>
      <c r="M59"/>
      <c r="N59" s="65"/>
      <c r="O59" s="66"/>
    </row>
    <row r="60" spans="12:15" x14ac:dyDescent="0.25">
      <c r="L60"/>
      <c r="M60"/>
      <c r="N60" s="65"/>
      <c r="O60" s="66"/>
    </row>
    <row r="61" spans="12:15" x14ac:dyDescent="0.25">
      <c r="L61"/>
      <c r="M61"/>
      <c r="N61" s="65"/>
      <c r="O61" s="66"/>
    </row>
    <row r="62" spans="12:15" x14ac:dyDescent="0.25">
      <c r="L62"/>
      <c r="M62"/>
      <c r="N62" s="65"/>
      <c r="O62" s="66"/>
    </row>
    <row r="63" spans="12:15" x14ac:dyDescent="0.25">
      <c r="L63"/>
      <c r="M63"/>
      <c r="N63" s="65"/>
      <c r="O63" s="66"/>
    </row>
    <row r="64" spans="12:15" x14ac:dyDescent="0.25">
      <c r="L64" s="45" t="s">
        <v>46</v>
      </c>
      <c r="M64" s="67">
        <v>2017</v>
      </c>
    </row>
    <row r="65" spans="12:13" x14ac:dyDescent="0.25">
      <c r="L65" s="45" t="s">
        <v>118</v>
      </c>
      <c r="M65" s="67">
        <f t="shared" ref="M65:M96" si="0">+M64-1</f>
        <v>2016</v>
      </c>
    </row>
    <row r="66" spans="12:13" x14ac:dyDescent="0.25">
      <c r="M66" s="67">
        <f t="shared" si="0"/>
        <v>2015</v>
      </c>
    </row>
    <row r="67" spans="12:13" x14ac:dyDescent="0.25">
      <c r="M67" s="67">
        <f t="shared" si="0"/>
        <v>2014</v>
      </c>
    </row>
    <row r="68" spans="12:13" x14ac:dyDescent="0.25">
      <c r="M68" s="67">
        <f t="shared" si="0"/>
        <v>2013</v>
      </c>
    </row>
    <row r="69" spans="12:13" x14ac:dyDescent="0.25">
      <c r="M69" s="67">
        <f t="shared" si="0"/>
        <v>2012</v>
      </c>
    </row>
    <row r="70" spans="12:13" x14ac:dyDescent="0.25">
      <c r="M70" s="67">
        <f t="shared" si="0"/>
        <v>2011</v>
      </c>
    </row>
    <row r="71" spans="12:13" x14ac:dyDescent="0.25">
      <c r="M71" s="67">
        <f t="shared" si="0"/>
        <v>2010</v>
      </c>
    </row>
    <row r="72" spans="12:13" x14ac:dyDescent="0.25">
      <c r="M72" s="67">
        <f t="shared" si="0"/>
        <v>2009</v>
      </c>
    </row>
    <row r="73" spans="12:13" x14ac:dyDescent="0.25">
      <c r="M73" s="67">
        <f t="shared" si="0"/>
        <v>2008</v>
      </c>
    </row>
    <row r="74" spans="12:13" x14ac:dyDescent="0.25">
      <c r="M74" s="67">
        <f t="shared" si="0"/>
        <v>2007</v>
      </c>
    </row>
    <row r="75" spans="12:13" x14ac:dyDescent="0.25">
      <c r="M75" s="67">
        <f t="shared" si="0"/>
        <v>2006</v>
      </c>
    </row>
    <row r="76" spans="12:13" x14ac:dyDescent="0.25">
      <c r="M76" s="67">
        <f t="shared" si="0"/>
        <v>2005</v>
      </c>
    </row>
    <row r="77" spans="12:13" x14ac:dyDescent="0.25">
      <c r="M77" s="67">
        <f t="shared" si="0"/>
        <v>2004</v>
      </c>
    </row>
    <row r="78" spans="12:13" x14ac:dyDescent="0.25">
      <c r="M78" s="67">
        <f t="shared" si="0"/>
        <v>2003</v>
      </c>
    </row>
    <row r="79" spans="12:13" x14ac:dyDescent="0.25">
      <c r="M79" s="67">
        <f t="shared" si="0"/>
        <v>2002</v>
      </c>
    </row>
    <row r="80" spans="12:13" x14ac:dyDescent="0.25">
      <c r="M80" s="67">
        <f t="shared" si="0"/>
        <v>2001</v>
      </c>
    </row>
    <row r="81" spans="13:13" x14ac:dyDescent="0.25">
      <c r="M81" s="67">
        <f t="shared" si="0"/>
        <v>2000</v>
      </c>
    </row>
    <row r="82" spans="13:13" x14ac:dyDescent="0.25">
      <c r="M82" s="67">
        <f t="shared" si="0"/>
        <v>1999</v>
      </c>
    </row>
    <row r="83" spans="13:13" x14ac:dyDescent="0.25">
      <c r="M83" s="67">
        <f t="shared" si="0"/>
        <v>1998</v>
      </c>
    </row>
    <row r="84" spans="13:13" x14ac:dyDescent="0.25">
      <c r="M84" s="67">
        <f t="shared" si="0"/>
        <v>1997</v>
      </c>
    </row>
    <row r="85" spans="13:13" x14ac:dyDescent="0.25">
      <c r="M85" s="67">
        <f t="shared" si="0"/>
        <v>1996</v>
      </c>
    </row>
    <row r="86" spans="13:13" x14ac:dyDescent="0.25">
      <c r="M86" s="67">
        <f t="shared" si="0"/>
        <v>1995</v>
      </c>
    </row>
    <row r="87" spans="13:13" x14ac:dyDescent="0.25">
      <c r="M87" s="67">
        <f t="shared" si="0"/>
        <v>1994</v>
      </c>
    </row>
    <row r="88" spans="13:13" x14ac:dyDescent="0.25">
      <c r="M88" s="67">
        <f t="shared" si="0"/>
        <v>1993</v>
      </c>
    </row>
    <row r="89" spans="13:13" x14ac:dyDescent="0.25">
      <c r="M89" s="67">
        <f t="shared" si="0"/>
        <v>1992</v>
      </c>
    </row>
    <row r="90" spans="13:13" x14ac:dyDescent="0.25">
      <c r="M90" s="67">
        <f t="shared" si="0"/>
        <v>1991</v>
      </c>
    </row>
    <row r="91" spans="13:13" x14ac:dyDescent="0.25">
      <c r="M91" s="67">
        <f t="shared" si="0"/>
        <v>1990</v>
      </c>
    </row>
    <row r="92" spans="13:13" x14ac:dyDescent="0.25">
      <c r="M92" s="67">
        <f t="shared" si="0"/>
        <v>1989</v>
      </c>
    </row>
    <row r="93" spans="13:13" x14ac:dyDescent="0.25">
      <c r="M93" s="67">
        <f t="shared" si="0"/>
        <v>1988</v>
      </c>
    </row>
    <row r="94" spans="13:13" x14ac:dyDescent="0.25">
      <c r="M94" s="67">
        <f t="shared" si="0"/>
        <v>1987</v>
      </c>
    </row>
    <row r="95" spans="13:13" x14ac:dyDescent="0.25">
      <c r="M95" s="67">
        <f t="shared" si="0"/>
        <v>1986</v>
      </c>
    </row>
    <row r="96" spans="13:13" x14ac:dyDescent="0.25">
      <c r="M96" s="67">
        <f t="shared" si="0"/>
        <v>1985</v>
      </c>
    </row>
    <row r="97" spans="13:13" x14ac:dyDescent="0.25">
      <c r="M97" s="67">
        <f t="shared" ref="M97:M128" si="1">+M96-1</f>
        <v>1984</v>
      </c>
    </row>
    <row r="98" spans="13:13" x14ac:dyDescent="0.25">
      <c r="M98" s="67">
        <f t="shared" si="1"/>
        <v>1983</v>
      </c>
    </row>
    <row r="99" spans="13:13" x14ac:dyDescent="0.25">
      <c r="M99" s="67">
        <f t="shared" si="1"/>
        <v>1982</v>
      </c>
    </row>
    <row r="100" spans="13:13" x14ac:dyDescent="0.25">
      <c r="M100" s="67">
        <f t="shared" si="1"/>
        <v>1981</v>
      </c>
    </row>
    <row r="101" spans="13:13" x14ac:dyDescent="0.25">
      <c r="M101" s="67">
        <f t="shared" si="1"/>
        <v>1980</v>
      </c>
    </row>
    <row r="102" spans="13:13" x14ac:dyDescent="0.25">
      <c r="M102" s="67">
        <f t="shared" si="1"/>
        <v>1979</v>
      </c>
    </row>
    <row r="103" spans="13:13" x14ac:dyDescent="0.25">
      <c r="M103" s="67">
        <f t="shared" si="1"/>
        <v>1978</v>
      </c>
    </row>
    <row r="104" spans="13:13" x14ac:dyDescent="0.25">
      <c r="M104" s="67">
        <f t="shared" si="1"/>
        <v>1977</v>
      </c>
    </row>
    <row r="105" spans="13:13" x14ac:dyDescent="0.25">
      <c r="M105" s="67">
        <f t="shared" si="1"/>
        <v>1976</v>
      </c>
    </row>
    <row r="106" spans="13:13" x14ac:dyDescent="0.25">
      <c r="M106" s="67">
        <f t="shared" si="1"/>
        <v>1975</v>
      </c>
    </row>
    <row r="107" spans="13:13" x14ac:dyDescent="0.25">
      <c r="M107" s="67">
        <f t="shared" si="1"/>
        <v>1974</v>
      </c>
    </row>
    <row r="108" spans="13:13" x14ac:dyDescent="0.25">
      <c r="M108" s="67">
        <f t="shared" si="1"/>
        <v>1973</v>
      </c>
    </row>
    <row r="109" spans="13:13" x14ac:dyDescent="0.25">
      <c r="M109" s="67">
        <f t="shared" si="1"/>
        <v>1972</v>
      </c>
    </row>
    <row r="110" spans="13:13" x14ac:dyDescent="0.25">
      <c r="M110" s="67">
        <f t="shared" si="1"/>
        <v>1971</v>
      </c>
    </row>
    <row r="111" spans="13:13" x14ac:dyDescent="0.25">
      <c r="M111" s="67">
        <f t="shared" si="1"/>
        <v>1970</v>
      </c>
    </row>
    <row r="112" spans="13:13" x14ac:dyDescent="0.25">
      <c r="M112" s="67">
        <f t="shared" si="1"/>
        <v>1969</v>
      </c>
    </row>
    <row r="113" spans="13:13" x14ac:dyDescent="0.25">
      <c r="M113" s="67">
        <f t="shared" si="1"/>
        <v>1968</v>
      </c>
    </row>
    <row r="114" spans="13:13" x14ac:dyDescent="0.25">
      <c r="M114" s="67">
        <f t="shared" si="1"/>
        <v>1967</v>
      </c>
    </row>
    <row r="115" spans="13:13" x14ac:dyDescent="0.25">
      <c r="M115" s="67">
        <f t="shared" si="1"/>
        <v>1966</v>
      </c>
    </row>
    <row r="116" spans="13:13" x14ac:dyDescent="0.25">
      <c r="M116" s="67">
        <f t="shared" si="1"/>
        <v>1965</v>
      </c>
    </row>
    <row r="117" spans="13:13" x14ac:dyDescent="0.25">
      <c r="M117" s="67">
        <f t="shared" si="1"/>
        <v>1964</v>
      </c>
    </row>
    <row r="118" spans="13:13" x14ac:dyDescent="0.25">
      <c r="M118" s="67">
        <f t="shared" si="1"/>
        <v>1963</v>
      </c>
    </row>
    <row r="119" spans="13:13" x14ac:dyDescent="0.25">
      <c r="M119" s="67">
        <f t="shared" si="1"/>
        <v>1962</v>
      </c>
    </row>
    <row r="120" spans="13:13" x14ac:dyDescent="0.25">
      <c r="M120" s="67">
        <f t="shared" si="1"/>
        <v>1961</v>
      </c>
    </row>
    <row r="121" spans="13:13" x14ac:dyDescent="0.25">
      <c r="M121" s="67">
        <f t="shared" si="1"/>
        <v>1960</v>
      </c>
    </row>
    <row r="122" spans="13:13" x14ac:dyDescent="0.25">
      <c r="M122" s="67">
        <f t="shared" si="1"/>
        <v>1959</v>
      </c>
    </row>
    <row r="123" spans="13:13" x14ac:dyDescent="0.25">
      <c r="M123" s="67">
        <f t="shared" si="1"/>
        <v>1958</v>
      </c>
    </row>
    <row r="124" spans="13:13" x14ac:dyDescent="0.25">
      <c r="M124" s="67">
        <f t="shared" si="1"/>
        <v>1957</v>
      </c>
    </row>
    <row r="125" spans="13:13" x14ac:dyDescent="0.25">
      <c r="M125" s="67">
        <f t="shared" si="1"/>
        <v>1956</v>
      </c>
    </row>
    <row r="126" spans="13:13" x14ac:dyDescent="0.25">
      <c r="M126" s="67">
        <f t="shared" si="1"/>
        <v>1955</v>
      </c>
    </row>
    <row r="127" spans="13:13" x14ac:dyDescent="0.25">
      <c r="M127" s="67">
        <f t="shared" si="1"/>
        <v>1954</v>
      </c>
    </row>
    <row r="128" spans="13:13" x14ac:dyDescent="0.25">
      <c r="M128" s="67">
        <f t="shared" si="1"/>
        <v>1953</v>
      </c>
    </row>
    <row r="129" spans="13:13" x14ac:dyDescent="0.25">
      <c r="M129" s="67">
        <f t="shared" ref="M129:M160" si="2">+M128-1</f>
        <v>1952</v>
      </c>
    </row>
    <row r="130" spans="13:13" x14ac:dyDescent="0.25">
      <c r="M130" s="67">
        <f t="shared" si="2"/>
        <v>1951</v>
      </c>
    </row>
    <row r="131" spans="13:13" x14ac:dyDescent="0.25">
      <c r="M131" s="67">
        <f t="shared" si="2"/>
        <v>1950</v>
      </c>
    </row>
    <row r="132" spans="13:13" x14ac:dyDescent="0.25">
      <c r="M132" s="67">
        <f t="shared" si="2"/>
        <v>1949</v>
      </c>
    </row>
    <row r="133" spans="13:13" x14ac:dyDescent="0.25">
      <c r="M133" s="67">
        <f t="shared" si="2"/>
        <v>1948</v>
      </c>
    </row>
    <row r="134" spans="13:13" x14ac:dyDescent="0.25">
      <c r="M134" s="67">
        <f t="shared" si="2"/>
        <v>1947</v>
      </c>
    </row>
    <row r="135" spans="13:13" x14ac:dyDescent="0.25">
      <c r="M135" s="67">
        <f t="shared" si="2"/>
        <v>1946</v>
      </c>
    </row>
    <row r="136" spans="13:13" x14ac:dyDescent="0.25">
      <c r="M136" s="67">
        <f t="shared" si="2"/>
        <v>1945</v>
      </c>
    </row>
    <row r="137" spans="13:13" x14ac:dyDescent="0.25">
      <c r="M137" s="67">
        <f t="shared" si="2"/>
        <v>1944</v>
      </c>
    </row>
    <row r="138" spans="13:13" x14ac:dyDescent="0.25">
      <c r="M138" s="67">
        <f t="shared" si="2"/>
        <v>1943</v>
      </c>
    </row>
    <row r="139" spans="13:13" x14ac:dyDescent="0.25">
      <c r="M139" s="67">
        <f t="shared" si="2"/>
        <v>1942</v>
      </c>
    </row>
    <row r="140" spans="13:13" x14ac:dyDescent="0.25">
      <c r="M140" s="67">
        <f t="shared" si="2"/>
        <v>1941</v>
      </c>
    </row>
    <row r="141" spans="13:13" x14ac:dyDescent="0.25">
      <c r="M141" s="67">
        <f t="shared" si="2"/>
        <v>1940</v>
      </c>
    </row>
    <row r="142" spans="13:13" x14ac:dyDescent="0.25">
      <c r="M142" s="67">
        <f t="shared" si="2"/>
        <v>1939</v>
      </c>
    </row>
    <row r="143" spans="13:13" x14ac:dyDescent="0.25">
      <c r="M143" s="67">
        <f t="shared" si="2"/>
        <v>1938</v>
      </c>
    </row>
    <row r="144" spans="13:13" x14ac:dyDescent="0.25">
      <c r="M144" s="67">
        <f t="shared" si="2"/>
        <v>1937</v>
      </c>
    </row>
    <row r="145" spans="13:13" x14ac:dyDescent="0.25">
      <c r="M145" s="67">
        <f t="shared" si="2"/>
        <v>1936</v>
      </c>
    </row>
    <row r="146" spans="13:13" x14ac:dyDescent="0.25">
      <c r="M146" s="67">
        <f t="shared" si="2"/>
        <v>1935</v>
      </c>
    </row>
    <row r="147" spans="13:13" x14ac:dyDescent="0.25">
      <c r="M147" s="67">
        <f t="shared" si="2"/>
        <v>1934</v>
      </c>
    </row>
    <row r="148" spans="13:13" x14ac:dyDescent="0.25">
      <c r="M148" s="67">
        <f t="shared" si="2"/>
        <v>1933</v>
      </c>
    </row>
    <row r="149" spans="13:13" x14ac:dyDescent="0.25">
      <c r="M149" s="67">
        <f t="shared" si="2"/>
        <v>1932</v>
      </c>
    </row>
    <row r="150" spans="13:13" x14ac:dyDescent="0.25">
      <c r="M150" s="67">
        <f t="shared" si="2"/>
        <v>1931</v>
      </c>
    </row>
    <row r="151" spans="13:13" x14ac:dyDescent="0.25">
      <c r="M151" s="67">
        <f t="shared" si="2"/>
        <v>1930</v>
      </c>
    </row>
    <row r="152" spans="13:13" x14ac:dyDescent="0.25">
      <c r="M152" s="67">
        <f t="shared" si="2"/>
        <v>1929</v>
      </c>
    </row>
    <row r="153" spans="13:13" x14ac:dyDescent="0.25">
      <c r="M153" s="67">
        <f t="shared" si="2"/>
        <v>1928</v>
      </c>
    </row>
    <row r="154" spans="13:13" x14ac:dyDescent="0.25">
      <c r="M154" s="67">
        <f t="shared" si="2"/>
        <v>1927</v>
      </c>
    </row>
    <row r="155" spans="13:13" x14ac:dyDescent="0.25">
      <c r="M155" s="67">
        <f t="shared" si="2"/>
        <v>1926</v>
      </c>
    </row>
    <row r="156" spans="13:13" x14ac:dyDescent="0.25">
      <c r="M156" s="67">
        <f t="shared" si="2"/>
        <v>1925</v>
      </c>
    </row>
    <row r="157" spans="13:13" x14ac:dyDescent="0.25">
      <c r="M157" s="67">
        <f t="shared" si="2"/>
        <v>1924</v>
      </c>
    </row>
    <row r="158" spans="13:13" x14ac:dyDescent="0.25">
      <c r="M158" s="67">
        <f t="shared" si="2"/>
        <v>1923</v>
      </c>
    </row>
    <row r="159" spans="13:13" x14ac:dyDescent="0.25">
      <c r="M159" s="67">
        <f t="shared" si="2"/>
        <v>1922</v>
      </c>
    </row>
    <row r="160" spans="13:13" x14ac:dyDescent="0.25">
      <c r="M160" s="67">
        <f t="shared" si="2"/>
        <v>1921</v>
      </c>
    </row>
    <row r="161" spans="13:13" x14ac:dyDescent="0.25">
      <c r="M161" s="67">
        <f t="shared" ref="M161:M192" si="3">+M160-1</f>
        <v>1920</v>
      </c>
    </row>
    <row r="162" spans="13:13" x14ac:dyDescent="0.25">
      <c r="M162" s="67">
        <f t="shared" si="3"/>
        <v>1919</v>
      </c>
    </row>
    <row r="163" spans="13:13" x14ac:dyDescent="0.25">
      <c r="M163" s="67">
        <f t="shared" si="3"/>
        <v>1918</v>
      </c>
    </row>
    <row r="164" spans="13:13" x14ac:dyDescent="0.25">
      <c r="M164" s="67">
        <f t="shared" si="3"/>
        <v>1917</v>
      </c>
    </row>
    <row r="165" spans="13:13" x14ac:dyDescent="0.25">
      <c r="M165" s="67">
        <f t="shared" si="3"/>
        <v>1916</v>
      </c>
    </row>
    <row r="166" spans="13:13" x14ac:dyDescent="0.25">
      <c r="M166" s="67">
        <f t="shared" si="3"/>
        <v>1915</v>
      </c>
    </row>
    <row r="167" spans="13:13" x14ac:dyDescent="0.25">
      <c r="M167" s="67">
        <f t="shared" si="3"/>
        <v>1914</v>
      </c>
    </row>
    <row r="168" spans="13:13" x14ac:dyDescent="0.25">
      <c r="M168" s="67">
        <f t="shared" si="3"/>
        <v>1913</v>
      </c>
    </row>
    <row r="169" spans="13:13" x14ac:dyDescent="0.25">
      <c r="M169" s="67">
        <f t="shared" si="3"/>
        <v>1912</v>
      </c>
    </row>
    <row r="170" spans="13:13" x14ac:dyDescent="0.25">
      <c r="M170" s="67">
        <f t="shared" si="3"/>
        <v>1911</v>
      </c>
    </row>
    <row r="171" spans="13:13" x14ac:dyDescent="0.25">
      <c r="M171" s="67">
        <f t="shared" si="3"/>
        <v>1910</v>
      </c>
    </row>
    <row r="172" spans="13:13" x14ac:dyDescent="0.25">
      <c r="M172" s="67">
        <f t="shared" si="3"/>
        <v>1909</v>
      </c>
    </row>
    <row r="173" spans="13:13" x14ac:dyDescent="0.25">
      <c r="M173" s="67">
        <f t="shared" si="3"/>
        <v>1908</v>
      </c>
    </row>
    <row r="174" spans="13:13" x14ac:dyDescent="0.25">
      <c r="M174" s="67">
        <f t="shared" si="3"/>
        <v>1907</v>
      </c>
    </row>
    <row r="175" spans="13:13" x14ac:dyDescent="0.25">
      <c r="M175" s="67">
        <f t="shared" si="3"/>
        <v>1906</v>
      </c>
    </row>
    <row r="176" spans="13:13" x14ac:dyDescent="0.25">
      <c r="M176" s="67">
        <f t="shared" si="3"/>
        <v>1905</v>
      </c>
    </row>
    <row r="177" spans="13:13" x14ac:dyDescent="0.25">
      <c r="M177" s="67">
        <f t="shared" si="3"/>
        <v>1904</v>
      </c>
    </row>
    <row r="178" spans="13:13" x14ac:dyDescent="0.25">
      <c r="M178" s="67">
        <f t="shared" si="3"/>
        <v>1903</v>
      </c>
    </row>
    <row r="179" spans="13:13" x14ac:dyDescent="0.25">
      <c r="M179" s="67">
        <f t="shared" si="3"/>
        <v>1902</v>
      </c>
    </row>
    <row r="180" spans="13:13" x14ac:dyDescent="0.25">
      <c r="M180" s="67">
        <f t="shared" si="3"/>
        <v>1901</v>
      </c>
    </row>
    <row r="181" spans="13:13" x14ac:dyDescent="0.25">
      <c r="M181" s="67">
        <f t="shared" si="3"/>
        <v>1900</v>
      </c>
    </row>
    <row r="182" spans="13:13" x14ac:dyDescent="0.25">
      <c r="M182" s="67">
        <f t="shared" si="3"/>
        <v>1899</v>
      </c>
    </row>
    <row r="183" spans="13:13" x14ac:dyDescent="0.25">
      <c r="M183" s="67">
        <f t="shared" si="3"/>
        <v>1898</v>
      </c>
    </row>
    <row r="184" spans="13:13" x14ac:dyDescent="0.25">
      <c r="M184" s="67">
        <f t="shared" si="3"/>
        <v>1897</v>
      </c>
    </row>
    <row r="185" spans="13:13" x14ac:dyDescent="0.25">
      <c r="M185" s="67">
        <f t="shared" si="3"/>
        <v>1896</v>
      </c>
    </row>
    <row r="186" spans="13:13" x14ac:dyDescent="0.25">
      <c r="M186" s="67">
        <f t="shared" si="3"/>
        <v>1895</v>
      </c>
    </row>
    <row r="187" spans="13:13" x14ac:dyDescent="0.25">
      <c r="M187" s="67">
        <f t="shared" si="3"/>
        <v>1894</v>
      </c>
    </row>
    <row r="188" spans="13:13" x14ac:dyDescent="0.25">
      <c r="M188" s="67">
        <f t="shared" si="3"/>
        <v>1893</v>
      </c>
    </row>
    <row r="189" spans="13:13" x14ac:dyDescent="0.25">
      <c r="M189" s="67">
        <f t="shared" si="3"/>
        <v>1892</v>
      </c>
    </row>
    <row r="190" spans="13:13" x14ac:dyDescent="0.25">
      <c r="M190" s="67">
        <f t="shared" si="3"/>
        <v>1891</v>
      </c>
    </row>
    <row r="191" spans="13:13" x14ac:dyDescent="0.25">
      <c r="M191" s="67">
        <f t="shared" si="3"/>
        <v>1890</v>
      </c>
    </row>
    <row r="192" spans="13:13" x14ac:dyDescent="0.25">
      <c r="M192" s="67">
        <f t="shared" si="3"/>
        <v>1889</v>
      </c>
    </row>
    <row r="193" spans="13:13" x14ac:dyDescent="0.25">
      <c r="M193" s="67">
        <f t="shared" ref="M193:M224" si="4">+M192-1</f>
        <v>1888</v>
      </c>
    </row>
    <row r="194" spans="13:13" x14ac:dyDescent="0.25">
      <c r="M194" s="67">
        <f t="shared" si="4"/>
        <v>1887</v>
      </c>
    </row>
    <row r="195" spans="13:13" x14ac:dyDescent="0.25">
      <c r="M195" s="67">
        <f t="shared" si="4"/>
        <v>1886</v>
      </c>
    </row>
    <row r="196" spans="13:13" x14ac:dyDescent="0.25">
      <c r="M196" s="67">
        <f t="shared" si="4"/>
        <v>1885</v>
      </c>
    </row>
    <row r="197" spans="13:13" x14ac:dyDescent="0.25">
      <c r="M197" s="67">
        <f t="shared" si="4"/>
        <v>1884</v>
      </c>
    </row>
    <row r="198" spans="13:13" x14ac:dyDescent="0.25">
      <c r="M198" s="67">
        <f t="shared" si="4"/>
        <v>1883</v>
      </c>
    </row>
    <row r="199" spans="13:13" x14ac:dyDescent="0.25">
      <c r="M199" s="67">
        <f t="shared" si="4"/>
        <v>1882</v>
      </c>
    </row>
    <row r="200" spans="13:13" x14ac:dyDescent="0.25">
      <c r="M200" s="67">
        <f t="shared" si="4"/>
        <v>1881</v>
      </c>
    </row>
    <row r="201" spans="13:13" x14ac:dyDescent="0.25">
      <c r="M201" s="67">
        <f t="shared" si="4"/>
        <v>1880</v>
      </c>
    </row>
    <row r="202" spans="13:13" x14ac:dyDescent="0.25">
      <c r="M202" s="67">
        <f t="shared" si="4"/>
        <v>1879</v>
      </c>
    </row>
    <row r="203" spans="13:13" x14ac:dyDescent="0.25">
      <c r="M203" s="67">
        <f t="shared" si="4"/>
        <v>1878</v>
      </c>
    </row>
    <row r="204" spans="13:13" x14ac:dyDescent="0.25">
      <c r="M204" s="67">
        <f t="shared" si="4"/>
        <v>1877</v>
      </c>
    </row>
    <row r="205" spans="13:13" x14ac:dyDescent="0.25">
      <c r="M205" s="67">
        <f t="shared" si="4"/>
        <v>1876</v>
      </c>
    </row>
    <row r="206" spans="13:13" x14ac:dyDescent="0.25">
      <c r="M206" s="67">
        <f t="shared" si="4"/>
        <v>1875</v>
      </c>
    </row>
    <row r="207" spans="13:13" x14ac:dyDescent="0.25">
      <c r="M207" s="67">
        <f t="shared" si="4"/>
        <v>1874</v>
      </c>
    </row>
    <row r="208" spans="13:13" x14ac:dyDescent="0.25">
      <c r="M208" s="67">
        <f t="shared" si="4"/>
        <v>1873</v>
      </c>
    </row>
    <row r="209" spans="13:13" x14ac:dyDescent="0.25">
      <c r="M209" s="67">
        <f t="shared" si="4"/>
        <v>1872</v>
      </c>
    </row>
    <row r="210" spans="13:13" x14ac:dyDescent="0.25">
      <c r="M210" s="67">
        <f t="shared" si="4"/>
        <v>1871</v>
      </c>
    </row>
    <row r="211" spans="13:13" x14ac:dyDescent="0.25">
      <c r="M211" s="67">
        <f t="shared" si="4"/>
        <v>1870</v>
      </c>
    </row>
    <row r="212" spans="13:13" x14ac:dyDescent="0.25">
      <c r="M212" s="67">
        <f t="shared" si="4"/>
        <v>1869</v>
      </c>
    </row>
    <row r="213" spans="13:13" x14ac:dyDescent="0.25">
      <c r="M213" s="67">
        <f t="shared" si="4"/>
        <v>1868</v>
      </c>
    </row>
    <row r="214" spans="13:13" x14ac:dyDescent="0.25">
      <c r="M214" s="67">
        <f t="shared" si="4"/>
        <v>1867</v>
      </c>
    </row>
    <row r="215" spans="13:13" x14ac:dyDescent="0.25">
      <c r="M215" s="67">
        <f t="shared" si="4"/>
        <v>1866</v>
      </c>
    </row>
    <row r="216" spans="13:13" x14ac:dyDescent="0.25">
      <c r="M216" s="67">
        <f t="shared" si="4"/>
        <v>1865</v>
      </c>
    </row>
    <row r="217" spans="13:13" x14ac:dyDescent="0.25">
      <c r="M217" s="67">
        <f t="shared" si="4"/>
        <v>1864</v>
      </c>
    </row>
    <row r="218" spans="13:13" x14ac:dyDescent="0.25">
      <c r="M218" s="67">
        <f t="shared" si="4"/>
        <v>1863</v>
      </c>
    </row>
    <row r="219" spans="13:13" x14ac:dyDescent="0.25">
      <c r="M219" s="67">
        <f t="shared" si="4"/>
        <v>1862</v>
      </c>
    </row>
    <row r="220" spans="13:13" x14ac:dyDescent="0.25">
      <c r="M220" s="67">
        <f t="shared" si="4"/>
        <v>1861</v>
      </c>
    </row>
    <row r="221" spans="13:13" x14ac:dyDescent="0.25">
      <c r="M221" s="67">
        <f t="shared" si="4"/>
        <v>1860</v>
      </c>
    </row>
    <row r="222" spans="13:13" x14ac:dyDescent="0.25">
      <c r="M222" s="67">
        <f t="shared" si="4"/>
        <v>1859</v>
      </c>
    </row>
    <row r="223" spans="13:13" x14ac:dyDescent="0.25">
      <c r="M223" s="67">
        <f t="shared" si="4"/>
        <v>1858</v>
      </c>
    </row>
    <row r="224" spans="13:13" x14ac:dyDescent="0.25">
      <c r="M224" s="67">
        <f t="shared" si="4"/>
        <v>1857</v>
      </c>
    </row>
    <row r="225" spans="13:13" x14ac:dyDescent="0.25">
      <c r="M225" s="67">
        <f t="shared" ref="M225:M233" si="5">+M224-1</f>
        <v>1856</v>
      </c>
    </row>
    <row r="226" spans="13:13" x14ac:dyDescent="0.25">
      <c r="M226" s="67">
        <f t="shared" si="5"/>
        <v>1855</v>
      </c>
    </row>
    <row r="227" spans="13:13" x14ac:dyDescent="0.25">
      <c r="M227" s="67">
        <f t="shared" si="5"/>
        <v>1854</v>
      </c>
    </row>
    <row r="228" spans="13:13" x14ac:dyDescent="0.25">
      <c r="M228" s="67">
        <f t="shared" si="5"/>
        <v>1853</v>
      </c>
    </row>
    <row r="229" spans="13:13" x14ac:dyDescent="0.25">
      <c r="M229" s="67">
        <f t="shared" si="5"/>
        <v>1852</v>
      </c>
    </row>
    <row r="230" spans="13:13" x14ac:dyDescent="0.25">
      <c r="M230" s="67">
        <f t="shared" si="5"/>
        <v>1851</v>
      </c>
    </row>
    <row r="231" spans="13:13" x14ac:dyDescent="0.25">
      <c r="M231" s="67">
        <f t="shared" si="5"/>
        <v>1850</v>
      </c>
    </row>
    <row r="232" spans="13:13" x14ac:dyDescent="0.25">
      <c r="M232" s="67">
        <f t="shared" si="5"/>
        <v>1849</v>
      </c>
    </row>
    <row r="233" spans="13:13" x14ac:dyDescent="0.25">
      <c r="M233" s="67">
        <f t="shared" si="5"/>
        <v>1848</v>
      </c>
    </row>
  </sheetData>
  <dataValidations count="12">
    <dataValidation type="list" allowBlank="1" showInputMessage="1" showErrorMessage="1" sqref="E6:E15" xr:uid="{00000000-0002-0000-0300-000000000000}">
      <formula1>$M$59:$M$215</formula1>
      <formula2>0</formula2>
    </dataValidation>
    <dataValidation type="list" operator="greaterThanOrEqual" allowBlank="1" showInputMessage="1" showErrorMessage="1" prompt="Indicare &quot;SI&quot; se la società ha come oggetto sociale esclusivo la gestione delle partecipazioni societarie per conto dell'Amministrazione." sqref="K6:K15" xr:uid="{00000000-0002-0000-0300-000001000000}">
      <formula1>$L$59:$L$60</formula1>
      <formula2>0</formula2>
    </dataValidation>
    <dataValidation type="list" operator="greaterThanOrEqual" allowBlank="1" showInputMessage="1" showErrorMessage="1" prompt="Indicare &quot;SI&quot; se l'Amministrazione esercita il controllo analogo o più Amministrazioni esercitano il controllo analogo congiunto." sqref="I6 I8:I15" xr:uid="{00000000-0002-0000-0300-000002000000}">
      <formula1>$L$59:$L$60</formula1>
      <formula2>0</formula2>
    </dataValidation>
    <dataValidation operator="greaterThanOrEqual" allowBlank="1" showInputMessage="1" showErrorMessage="1" error="Inserire i valori con segno positivo" promptTitle="Campo descrittivo" prompt="Indicare la/le attività svolte." sqref="G7:G15" xr:uid="{00000000-0002-0000-0300-000003000000}">
      <formula1>0</formula1>
      <formula2>0</formula2>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J7:J15 I7" xr:uid="{00000000-0002-0000-0300-000004000000}">
      <formula1>$L$59:$L$60</formula1>
      <formula2>0</formula2>
    </dataValidation>
    <dataValidation type="decimal" allowBlank="1" showInputMessage="1" showErrorMessage="1" error="Inserire valori tra 0 e 100%, con decimali" promptTitle="Campo numerico" prompt="Inserire valori comprensivi di decimali." sqref="F6:F15" xr:uid="{00000000-0002-0000-0300-000005000000}">
      <formula1>0</formula1>
      <formula2>100</formula2>
    </dataValidation>
    <dataValidation type="list" operator="greaterThanOrEqual" allowBlank="1" showInputMessage="1" showErrorMessage="1" prompt="Indicare se la partecipazione detenuta dall'amministrazione è di controllo ai sensi dell'art. 2359 c.c." sqref="H6:H15" xr:uid="{00000000-0002-0000-0300-000006000000}">
      <formula1>$L$59:$L$60</formula1>
      <formula2>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B6:B15" xr:uid="{00000000-0002-0000-0300-000007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C15" xr:uid="{00000000-0002-0000-0300-000008000000}">
      <formula1>11</formula1>
      <formula2>12</formula2>
    </dataValidation>
    <dataValidation operator="greaterThanOrEqual" allowBlank="1" showInputMessage="1" showErrorMessage="1" promptTitle="Campo testo" prompt="Inserire la ragione sociale comprensiva della forma giuridica." sqref="D6:D15" xr:uid="{00000000-0002-0000-0300-000009000000}">
      <formula1>0</formula1>
      <formula2>0</formula2>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sqref="J6" xr:uid="{00000000-0002-0000-0300-00000A000000}">
      <formula1>$L$59:$L$60</formula1>
      <formula2>0</formula2>
    </dataValidation>
    <dataValidation operator="greaterThanOrEqual" allowBlank="1" showInputMessage="1" showErrorMessage="1" error="Inserire i valori con segno positivo" promptTitle="Campo descrittivo" prompt="Inserire una descrizione sintetica della/e attività effettivamente svolta/e." sqref="G6" xr:uid="{00000000-0002-0000-03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71" firstPageNumber="0" orientation="portrait" r:id="rId1"/>
  <headerFooter>
    <oddFooter>&amp;L&amp;A&amp;R&amp;P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MK239"/>
  <sheetViews>
    <sheetView showGridLines="0" view="pageBreakPreview" zoomScale="110" zoomScaleNormal="100" zoomScalePageLayoutView="110" workbookViewId="0">
      <selection activeCell="B14" sqref="B14"/>
    </sheetView>
  </sheetViews>
  <sheetFormatPr defaultRowHeight="15" x14ac:dyDescent="0.25"/>
  <cols>
    <col min="1" max="1" width="3.5703125" style="68"/>
    <col min="2" max="2" width="10.28515625" style="68"/>
    <col min="3" max="3" width="12.7109375" style="68"/>
    <col min="4" max="4" width="21" style="68"/>
    <col min="5" max="5" width="15.5703125"/>
    <col min="6" max="6" width="19.42578125"/>
    <col min="7" max="7" width="15.85546875" style="68"/>
    <col min="8" max="8" width="14.85546875" style="68"/>
    <col min="9" max="9" width="21" style="68"/>
    <col min="10" max="11" width="10.7109375" style="68"/>
    <col min="12" max="12" width="0" style="68" hidden="1"/>
    <col min="13" max="13" width="0" hidden="1"/>
    <col min="14" max="1025" width="7.5703125" style="68"/>
  </cols>
  <sheetData>
    <row r="1" spans="1:1024" x14ac:dyDescent="0.25">
      <c r="A1"/>
      <c r="B1" s="69" t="s">
        <v>92</v>
      </c>
      <c r="C1"/>
      <c r="D1"/>
      <c r="G1"/>
      <c r="H1"/>
      <c r="I1"/>
      <c r="J1"/>
      <c r="K1"/>
      <c r="L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ht="20.100000000000001" customHeight="1" x14ac:dyDescent="0.25">
      <c r="A2"/>
      <c r="B2" s="70" t="s">
        <v>136</v>
      </c>
      <c r="C2"/>
      <c r="D2" s="49"/>
      <c r="E2" s="71"/>
      <c r="F2" s="71"/>
      <c r="G2" s="49"/>
      <c r="H2" s="49"/>
      <c r="I2" s="49"/>
      <c r="J2" s="49"/>
      <c r="K2" s="49"/>
      <c r="L2" s="49"/>
      <c r="M2" s="71"/>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x14ac:dyDescent="0.25">
      <c r="A3"/>
      <c r="B3" s="72"/>
      <c r="C3" s="73"/>
      <c r="D3" s="73"/>
      <c r="E3" s="71"/>
      <c r="F3" s="71"/>
      <c r="G3" s="73"/>
      <c r="H3" s="73"/>
      <c r="I3" s="74"/>
      <c r="J3" s="74"/>
      <c r="K3" s="74"/>
      <c r="L3" s="49"/>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63" x14ac:dyDescent="0.25">
      <c r="A4"/>
      <c r="B4" s="53" t="s">
        <v>95</v>
      </c>
      <c r="C4" s="53" t="s">
        <v>96</v>
      </c>
      <c r="D4" s="53" t="s">
        <v>97</v>
      </c>
      <c r="E4" s="53" t="s">
        <v>98</v>
      </c>
      <c r="F4" s="53" t="s">
        <v>137</v>
      </c>
      <c r="G4" s="53" t="s">
        <v>138</v>
      </c>
      <c r="H4" s="53" t="s">
        <v>139</v>
      </c>
      <c r="I4" s="53" t="s">
        <v>100</v>
      </c>
      <c r="J4" s="53" t="s">
        <v>101</v>
      </c>
      <c r="K4" s="53" t="s">
        <v>102</v>
      </c>
      <c r="L4" s="53" t="s">
        <v>103</v>
      </c>
      <c r="M4" s="53" t="s">
        <v>104</v>
      </c>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42" customFormat="1" ht="14.25" x14ac:dyDescent="0.25">
      <c r="B5" s="54" t="s">
        <v>105</v>
      </c>
      <c r="C5" s="54" t="s">
        <v>106</v>
      </c>
      <c r="D5" s="54" t="s">
        <v>107</v>
      </c>
      <c r="E5" s="54" t="s">
        <v>108</v>
      </c>
      <c r="F5" s="54" t="s">
        <v>109</v>
      </c>
      <c r="G5" s="54" t="s">
        <v>110</v>
      </c>
      <c r="H5" s="54" t="s">
        <v>111</v>
      </c>
      <c r="I5" s="54" t="s">
        <v>112</v>
      </c>
      <c r="J5" s="54" t="s">
        <v>113</v>
      </c>
      <c r="K5" s="54" t="s">
        <v>114</v>
      </c>
      <c r="L5" s="54" t="s">
        <v>140</v>
      </c>
      <c r="M5" s="54" t="s">
        <v>141</v>
      </c>
      <c r="N5" s="45"/>
      <c r="O5" s="45"/>
    </row>
    <row r="6" spans="1:1024" ht="35.1" customHeight="1" x14ac:dyDescent="0.25">
      <c r="A6"/>
      <c r="B6" s="75">
        <v>1</v>
      </c>
      <c r="C6" s="56" t="s">
        <v>142</v>
      </c>
      <c r="D6" s="57" t="s">
        <v>143</v>
      </c>
      <c r="E6" s="58">
        <v>2009</v>
      </c>
      <c r="F6" s="76" t="s">
        <v>144</v>
      </c>
      <c r="G6" s="59">
        <v>100</v>
      </c>
      <c r="H6" s="59">
        <v>6.15</v>
      </c>
      <c r="I6" s="60" t="s">
        <v>145</v>
      </c>
      <c r="J6" s="61" t="s">
        <v>118</v>
      </c>
      <c r="K6" s="61" t="s">
        <v>118</v>
      </c>
      <c r="L6" s="61"/>
      <c r="M6" s="61"/>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35.1" customHeight="1" x14ac:dyDescent="0.25">
      <c r="A7"/>
      <c r="B7" s="75"/>
      <c r="C7" s="56"/>
      <c r="D7" s="57"/>
      <c r="E7" s="58"/>
      <c r="F7" s="76"/>
      <c r="G7" s="59"/>
      <c r="H7" s="59"/>
      <c r="I7" s="60"/>
      <c r="J7" s="61"/>
      <c r="K7" s="61"/>
      <c r="L7" s="61"/>
      <c r="M7" s="61"/>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35.1" customHeight="1" x14ac:dyDescent="0.25">
      <c r="A8"/>
      <c r="B8" s="75"/>
      <c r="C8" s="56"/>
      <c r="D8" s="57"/>
      <c r="E8" s="58"/>
      <c r="F8" s="76"/>
      <c r="G8" s="59"/>
      <c r="H8" s="59"/>
      <c r="I8" s="60"/>
      <c r="J8" s="61"/>
      <c r="K8" s="61"/>
      <c r="L8" s="61"/>
      <c r="M8" s="61"/>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ht="35.1" customHeight="1" x14ac:dyDescent="0.25">
      <c r="A9"/>
      <c r="B9" s="75"/>
      <c r="C9" s="56"/>
      <c r="D9" s="57"/>
      <c r="E9" s="58"/>
      <c r="F9" s="76"/>
      <c r="G9" s="59"/>
      <c r="H9" s="59"/>
      <c r="I9" s="60"/>
      <c r="J9" s="61"/>
      <c r="K9" s="61"/>
      <c r="L9" s="61"/>
      <c r="M9" s="61"/>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x14ac:dyDescent="0.25">
      <c r="A10"/>
      <c r="B10"/>
      <c r="C10"/>
      <c r="D10"/>
      <c r="G10"/>
      <c r="H10"/>
      <c r="I10"/>
      <c r="J10"/>
      <c r="K10"/>
      <c r="L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14.25" customHeight="1" x14ac:dyDescent="0.25">
      <c r="A11"/>
      <c r="B11" s="209" t="s">
        <v>146</v>
      </c>
      <c r="C11" s="209"/>
      <c r="D11" s="209"/>
      <c r="E11" s="209"/>
      <c r="F11" s="209"/>
      <c r="G11" s="209"/>
      <c r="H11" s="209"/>
      <c r="I11" s="209"/>
      <c r="J11" s="209"/>
      <c r="K11" s="209"/>
      <c r="L11" s="209"/>
      <c r="M11" s="209"/>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42" customFormat="1" x14ac:dyDescent="0.25">
      <c r="B12" s="62" t="s">
        <v>127</v>
      </c>
      <c r="E12" s="44"/>
      <c r="F12" s="63"/>
      <c r="K12" s="44"/>
      <c r="M12" s="45"/>
      <c r="N12" s="45"/>
      <c r="O12" s="45"/>
    </row>
    <row r="13" spans="1:1024" x14ac:dyDescent="0.25">
      <c r="A13" s="42"/>
      <c r="B13" s="62" t="s">
        <v>128</v>
      </c>
      <c r="C13" s="42"/>
      <c r="D13" s="42"/>
      <c r="E13" s="44"/>
      <c r="G13"/>
      <c r="H13"/>
      <c r="I13"/>
      <c r="J13"/>
      <c r="K13" s="44"/>
      <c r="L13"/>
      <c r="M13" s="45"/>
      <c r="N13" s="45"/>
      <c r="O13" s="45"/>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c r="B14" s="62" t="s">
        <v>147</v>
      </c>
      <c r="C14" s="62"/>
      <c r="D14" s="62"/>
      <c r="E14" s="62"/>
      <c r="F14" s="62"/>
      <c r="G14" s="62"/>
      <c r="H14" s="62"/>
      <c r="I14" s="62"/>
      <c r="J14" s="62"/>
      <c r="K14" s="62"/>
      <c r="L14" s="62"/>
      <c r="M14" s="62"/>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c r="B15" s="62" t="s">
        <v>148</v>
      </c>
      <c r="C15" s="62"/>
      <c r="D15" s="62"/>
      <c r="E15" s="62"/>
      <c r="F15" s="62"/>
      <c r="G15" s="62"/>
      <c r="H15" s="62"/>
      <c r="I15" s="62"/>
      <c r="J15" s="62"/>
      <c r="K15" s="62"/>
      <c r="L15" s="62"/>
      <c r="M15" s="62"/>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c r="B16" s="77" t="s">
        <v>149</v>
      </c>
      <c r="C16"/>
      <c r="D16"/>
      <c r="G16"/>
      <c r="H16"/>
      <c r="I16"/>
      <c r="J16"/>
      <c r="K16"/>
      <c r="L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c r="B17" s="77" t="s">
        <v>150</v>
      </c>
      <c r="C17"/>
      <c r="D17"/>
      <c r="G17"/>
      <c r="H17"/>
      <c r="I17"/>
      <c r="J17"/>
      <c r="K17"/>
      <c r="L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s="42" customFormat="1" x14ac:dyDescent="0.25">
      <c r="B18" s="62" t="s">
        <v>151</v>
      </c>
      <c r="E18" s="44"/>
      <c r="K18" s="44"/>
      <c r="M18" s="45"/>
      <c r="N18" s="45"/>
      <c r="O18" s="45"/>
    </row>
    <row r="19" spans="1:1024" ht="13.5" customHeight="1" x14ac:dyDescent="0.25">
      <c r="A19" s="42"/>
      <c r="B19" s="62" t="s">
        <v>152</v>
      </c>
      <c r="C19" s="42"/>
      <c r="D19" s="42"/>
      <c r="E19" s="44"/>
      <c r="F19" s="42"/>
      <c r="G19" s="42"/>
      <c r="H19" s="42"/>
      <c r="I19" s="42"/>
      <c r="J19" s="42"/>
      <c r="K19" s="44"/>
      <c r="L19" s="42"/>
      <c r="M19" s="45"/>
      <c r="N19" s="64"/>
      <c r="O19" s="64"/>
    </row>
    <row r="20" spans="1:1024" x14ac:dyDescent="0.25">
      <c r="A20" s="42"/>
      <c r="B20" s="62" t="s">
        <v>153</v>
      </c>
      <c r="C20" s="42"/>
      <c r="D20" s="42"/>
      <c r="E20" s="44"/>
      <c r="F20" s="42"/>
      <c r="G20" s="42"/>
      <c r="H20" s="42"/>
      <c r="I20" s="42"/>
      <c r="J20" s="42"/>
      <c r="K20" s="44"/>
      <c r="L20" s="42"/>
      <c r="M20" s="45"/>
      <c r="N20" s="65"/>
      <c r="O20" s="66"/>
    </row>
    <row r="21" spans="1:1024" x14ac:dyDescent="0.25">
      <c r="A21" s="42"/>
      <c r="B21" s="62" t="s">
        <v>154</v>
      </c>
      <c r="C21" s="42"/>
      <c r="D21" s="42"/>
      <c r="E21" s="44"/>
      <c r="F21" s="42"/>
      <c r="G21" s="42"/>
      <c r="H21" s="42"/>
      <c r="I21" s="42"/>
      <c r="J21" s="42"/>
      <c r="K21" s="44"/>
      <c r="L21" s="42"/>
      <c r="M21" s="45"/>
      <c r="N21" s="65"/>
      <c r="O21" s="66"/>
    </row>
    <row r="22" spans="1:1024" x14ac:dyDescent="0.25">
      <c r="A22" s="42"/>
      <c r="B22" s="62" t="s">
        <v>134</v>
      </c>
      <c r="C22" s="42"/>
      <c r="D22" s="42"/>
      <c r="E22" s="44"/>
      <c r="F22" s="42"/>
      <c r="G22" s="42"/>
      <c r="H22" s="42"/>
      <c r="I22" s="42"/>
      <c r="J22" s="42"/>
      <c r="K22" s="44"/>
      <c r="L22" s="42"/>
      <c r="M22" s="45"/>
      <c r="N22" s="65"/>
      <c r="O22" s="66"/>
    </row>
    <row r="23" spans="1:1024" x14ac:dyDescent="0.25">
      <c r="A23" s="42"/>
      <c r="B23" s="62" t="s">
        <v>155</v>
      </c>
      <c r="C23" s="42"/>
      <c r="D23" s="42"/>
      <c r="E23" s="44"/>
      <c r="F23" s="42"/>
      <c r="G23" s="42"/>
      <c r="H23" s="42"/>
      <c r="I23" s="42"/>
      <c r="J23" s="42"/>
      <c r="K23" s="44"/>
      <c r="L23" s="42"/>
      <c r="M23" s="45"/>
      <c r="N23" s="65"/>
      <c r="O23" s="66"/>
    </row>
    <row r="24" spans="1:1024" x14ac:dyDescent="0.25">
      <c r="B24" s="77"/>
      <c r="G24" s="78"/>
      <c r="H24" s="78"/>
      <c r="L24"/>
    </row>
    <row r="25" spans="1:1024" x14ac:dyDescent="0.25">
      <c r="B25" s="78"/>
      <c r="L25"/>
    </row>
    <row r="26" spans="1:1024" x14ac:dyDescent="0.25">
      <c r="L26"/>
    </row>
    <row r="27" spans="1:1024" x14ac:dyDescent="0.25">
      <c r="L27"/>
    </row>
    <row r="28" spans="1:1024" x14ac:dyDescent="0.25">
      <c r="L28"/>
    </row>
    <row r="29" spans="1:1024" x14ac:dyDescent="0.25">
      <c r="L29"/>
    </row>
    <row r="30" spans="1:1024" x14ac:dyDescent="0.25">
      <c r="L30"/>
    </row>
    <row r="31" spans="1:1024" x14ac:dyDescent="0.25">
      <c r="L31"/>
    </row>
    <row r="32" spans="1:1024" x14ac:dyDescent="0.25">
      <c r="L32"/>
    </row>
    <row r="33" spans="12:12" x14ac:dyDescent="0.25">
      <c r="L33"/>
    </row>
    <row r="34" spans="12:12" x14ac:dyDescent="0.25">
      <c r="L34"/>
    </row>
    <row r="35" spans="12:12" x14ac:dyDescent="0.25">
      <c r="L35"/>
    </row>
    <row r="36" spans="12:12" x14ac:dyDescent="0.25">
      <c r="L36"/>
    </row>
    <row r="37" spans="12:12" x14ac:dyDescent="0.25">
      <c r="L37"/>
    </row>
    <row r="38" spans="12:12" x14ac:dyDescent="0.25">
      <c r="L38"/>
    </row>
    <row r="39" spans="12:12" x14ac:dyDescent="0.25">
      <c r="L39"/>
    </row>
    <row r="40" spans="12:12" x14ac:dyDescent="0.25">
      <c r="L40"/>
    </row>
    <row r="41" spans="12:12" x14ac:dyDescent="0.25">
      <c r="L41"/>
    </row>
    <row r="42" spans="12:12" x14ac:dyDescent="0.25">
      <c r="L42"/>
    </row>
    <row r="43" spans="12:12" x14ac:dyDescent="0.25">
      <c r="L43"/>
    </row>
    <row r="44" spans="12:12" x14ac:dyDescent="0.25">
      <c r="L44"/>
    </row>
    <row r="45" spans="12:12" x14ac:dyDescent="0.25">
      <c r="L45"/>
    </row>
    <row r="46" spans="12:12" x14ac:dyDescent="0.25">
      <c r="L46"/>
    </row>
    <row r="47" spans="12:12" x14ac:dyDescent="0.25">
      <c r="L47"/>
    </row>
    <row r="48" spans="12:12" x14ac:dyDescent="0.25">
      <c r="L48"/>
    </row>
    <row r="49" spans="12:12" x14ac:dyDescent="0.25">
      <c r="L49"/>
    </row>
    <row r="50" spans="12:12" x14ac:dyDescent="0.25">
      <c r="L50"/>
    </row>
    <row r="51" spans="12:12" x14ac:dyDescent="0.25">
      <c r="L51"/>
    </row>
    <row r="52" spans="12:12" x14ac:dyDescent="0.25">
      <c r="L52"/>
    </row>
    <row r="53" spans="12:12" x14ac:dyDescent="0.25">
      <c r="L53"/>
    </row>
    <row r="54" spans="12:12" x14ac:dyDescent="0.25">
      <c r="L54"/>
    </row>
    <row r="55" spans="12:12" x14ac:dyDescent="0.25">
      <c r="L55"/>
    </row>
    <row r="56" spans="12:12" x14ac:dyDescent="0.25">
      <c r="L56"/>
    </row>
    <row r="57" spans="12:12" x14ac:dyDescent="0.25">
      <c r="L57"/>
    </row>
    <row r="58" spans="12:12" x14ac:dyDescent="0.25">
      <c r="L58"/>
    </row>
    <row r="59" spans="12:12" x14ac:dyDescent="0.25">
      <c r="L59"/>
    </row>
    <row r="60" spans="12:12" x14ac:dyDescent="0.25">
      <c r="L60"/>
    </row>
    <row r="61" spans="12:12" x14ac:dyDescent="0.25">
      <c r="L61"/>
    </row>
    <row r="62" spans="12:12" x14ac:dyDescent="0.25">
      <c r="L62"/>
    </row>
    <row r="63" spans="12:12" x14ac:dyDescent="0.25">
      <c r="L63"/>
    </row>
    <row r="64" spans="12:12" x14ac:dyDescent="0.25">
      <c r="L64"/>
    </row>
    <row r="65" spans="12:13" x14ac:dyDescent="0.25">
      <c r="L65"/>
    </row>
    <row r="66" spans="12:13" x14ac:dyDescent="0.25">
      <c r="L66"/>
    </row>
    <row r="67" spans="12:13" x14ac:dyDescent="0.25">
      <c r="L67"/>
    </row>
    <row r="68" spans="12:13" x14ac:dyDescent="0.25">
      <c r="L68"/>
    </row>
    <row r="69" spans="12:13" x14ac:dyDescent="0.25">
      <c r="L69"/>
    </row>
    <row r="70" spans="12:13" x14ac:dyDescent="0.25">
      <c r="L70" s="79" t="s">
        <v>46</v>
      </c>
      <c r="M70" s="80">
        <v>2017</v>
      </c>
    </row>
    <row r="71" spans="12:13" x14ac:dyDescent="0.25">
      <c r="L71" s="79" t="s">
        <v>118</v>
      </c>
      <c r="M71" s="80">
        <f t="shared" ref="M71:M102" si="0">+M70-1</f>
        <v>2016</v>
      </c>
    </row>
    <row r="72" spans="12:13" x14ac:dyDescent="0.25">
      <c r="L72" s="79"/>
      <c r="M72" s="80">
        <f t="shared" si="0"/>
        <v>2015</v>
      </c>
    </row>
    <row r="73" spans="12:13" x14ac:dyDescent="0.25">
      <c r="L73" s="79"/>
      <c r="M73" s="80">
        <f t="shared" si="0"/>
        <v>2014</v>
      </c>
    </row>
    <row r="74" spans="12:13" x14ac:dyDescent="0.25">
      <c r="L74" s="79"/>
      <c r="M74" s="80">
        <f t="shared" si="0"/>
        <v>2013</v>
      </c>
    </row>
    <row r="75" spans="12:13" x14ac:dyDescent="0.25">
      <c r="L75" s="79"/>
      <c r="M75" s="80">
        <f t="shared" si="0"/>
        <v>2012</v>
      </c>
    </row>
    <row r="76" spans="12:13" x14ac:dyDescent="0.25">
      <c r="L76" s="79"/>
      <c r="M76" s="80">
        <f t="shared" si="0"/>
        <v>2011</v>
      </c>
    </row>
    <row r="77" spans="12:13" x14ac:dyDescent="0.25">
      <c r="L77" s="79"/>
      <c r="M77" s="80">
        <f t="shared" si="0"/>
        <v>2010</v>
      </c>
    </row>
    <row r="78" spans="12:13" x14ac:dyDescent="0.25">
      <c r="L78" s="79"/>
      <c r="M78" s="80">
        <f t="shared" si="0"/>
        <v>2009</v>
      </c>
    </row>
    <row r="79" spans="12:13" x14ac:dyDescent="0.25">
      <c r="L79" s="79"/>
      <c r="M79" s="80">
        <f t="shared" si="0"/>
        <v>2008</v>
      </c>
    </row>
    <row r="80" spans="12:13" x14ac:dyDescent="0.25">
      <c r="L80" s="79"/>
      <c r="M80" s="80">
        <f t="shared" si="0"/>
        <v>2007</v>
      </c>
    </row>
    <row r="81" spans="12:13" x14ac:dyDescent="0.25">
      <c r="L81" s="79"/>
      <c r="M81" s="80">
        <f t="shared" si="0"/>
        <v>2006</v>
      </c>
    </row>
    <row r="82" spans="12:13" x14ac:dyDescent="0.25">
      <c r="L82" s="79"/>
      <c r="M82" s="80">
        <f t="shared" si="0"/>
        <v>2005</v>
      </c>
    </row>
    <row r="83" spans="12:13" x14ac:dyDescent="0.25">
      <c r="L83" s="79"/>
      <c r="M83" s="80">
        <f t="shared" si="0"/>
        <v>2004</v>
      </c>
    </row>
    <row r="84" spans="12:13" x14ac:dyDescent="0.25">
      <c r="L84" s="79"/>
      <c r="M84" s="80">
        <f t="shared" si="0"/>
        <v>2003</v>
      </c>
    </row>
    <row r="85" spans="12:13" x14ac:dyDescent="0.25">
      <c r="L85" s="79"/>
      <c r="M85" s="80">
        <f t="shared" si="0"/>
        <v>2002</v>
      </c>
    </row>
    <row r="86" spans="12:13" x14ac:dyDescent="0.25">
      <c r="L86" s="79"/>
      <c r="M86" s="80">
        <f t="shared" si="0"/>
        <v>2001</v>
      </c>
    </row>
    <row r="87" spans="12:13" x14ac:dyDescent="0.25">
      <c r="L87" s="79"/>
      <c r="M87" s="80">
        <f t="shared" si="0"/>
        <v>2000</v>
      </c>
    </row>
    <row r="88" spans="12:13" x14ac:dyDescent="0.25">
      <c r="L88" s="79"/>
      <c r="M88" s="80">
        <f t="shared" si="0"/>
        <v>1999</v>
      </c>
    </row>
    <row r="89" spans="12:13" x14ac:dyDescent="0.25">
      <c r="L89" s="79"/>
      <c r="M89" s="80">
        <f t="shared" si="0"/>
        <v>1998</v>
      </c>
    </row>
    <row r="90" spans="12:13" x14ac:dyDescent="0.25">
      <c r="L90" s="79"/>
      <c r="M90" s="80">
        <f t="shared" si="0"/>
        <v>1997</v>
      </c>
    </row>
    <row r="91" spans="12:13" x14ac:dyDescent="0.25">
      <c r="L91" s="79"/>
      <c r="M91" s="80">
        <f t="shared" si="0"/>
        <v>1996</v>
      </c>
    </row>
    <row r="92" spans="12:13" x14ac:dyDescent="0.25">
      <c r="L92" s="79"/>
      <c r="M92" s="80">
        <f t="shared" si="0"/>
        <v>1995</v>
      </c>
    </row>
    <row r="93" spans="12:13" x14ac:dyDescent="0.25">
      <c r="L93" s="79"/>
      <c r="M93" s="80">
        <f t="shared" si="0"/>
        <v>1994</v>
      </c>
    </row>
    <row r="94" spans="12:13" x14ac:dyDescent="0.25">
      <c r="L94" s="79"/>
      <c r="M94" s="80">
        <f t="shared" si="0"/>
        <v>1993</v>
      </c>
    </row>
    <row r="95" spans="12:13" x14ac:dyDescent="0.25">
      <c r="L95" s="79"/>
      <c r="M95" s="80">
        <f t="shared" si="0"/>
        <v>1992</v>
      </c>
    </row>
    <row r="96" spans="12:13" x14ac:dyDescent="0.25">
      <c r="L96" s="79"/>
      <c r="M96" s="80">
        <f t="shared" si="0"/>
        <v>1991</v>
      </c>
    </row>
    <row r="97" spans="12:13" x14ac:dyDescent="0.25">
      <c r="L97" s="79"/>
      <c r="M97" s="80">
        <f t="shared" si="0"/>
        <v>1990</v>
      </c>
    </row>
    <row r="98" spans="12:13" x14ac:dyDescent="0.25">
      <c r="L98" s="79"/>
      <c r="M98" s="80">
        <f t="shared" si="0"/>
        <v>1989</v>
      </c>
    </row>
    <row r="99" spans="12:13" x14ac:dyDescent="0.25">
      <c r="L99" s="79"/>
      <c r="M99" s="80">
        <f t="shared" si="0"/>
        <v>1988</v>
      </c>
    </row>
    <row r="100" spans="12:13" x14ac:dyDescent="0.25">
      <c r="L100" s="79"/>
      <c r="M100" s="80">
        <f t="shared" si="0"/>
        <v>1987</v>
      </c>
    </row>
    <row r="101" spans="12:13" x14ac:dyDescent="0.25">
      <c r="L101" s="79"/>
      <c r="M101" s="80">
        <f t="shared" si="0"/>
        <v>1986</v>
      </c>
    </row>
    <row r="102" spans="12:13" x14ac:dyDescent="0.25">
      <c r="L102" s="79"/>
      <c r="M102" s="80">
        <f t="shared" si="0"/>
        <v>1985</v>
      </c>
    </row>
    <row r="103" spans="12:13" x14ac:dyDescent="0.25">
      <c r="L103" s="79"/>
      <c r="M103" s="80">
        <f t="shared" ref="M103:M134" si="1">+M102-1</f>
        <v>1984</v>
      </c>
    </row>
    <row r="104" spans="12:13" x14ac:dyDescent="0.25">
      <c r="L104" s="79"/>
      <c r="M104" s="80">
        <f t="shared" si="1"/>
        <v>1983</v>
      </c>
    </row>
    <row r="105" spans="12:13" x14ac:dyDescent="0.25">
      <c r="L105" s="79"/>
      <c r="M105" s="80">
        <f t="shared" si="1"/>
        <v>1982</v>
      </c>
    </row>
    <row r="106" spans="12:13" x14ac:dyDescent="0.25">
      <c r="L106" s="79"/>
      <c r="M106" s="80">
        <f t="shared" si="1"/>
        <v>1981</v>
      </c>
    </row>
    <row r="107" spans="12:13" x14ac:dyDescent="0.25">
      <c r="L107" s="79"/>
      <c r="M107" s="80">
        <f t="shared" si="1"/>
        <v>1980</v>
      </c>
    </row>
    <row r="108" spans="12:13" x14ac:dyDescent="0.25">
      <c r="L108" s="79"/>
      <c r="M108" s="80">
        <f t="shared" si="1"/>
        <v>1979</v>
      </c>
    </row>
    <row r="109" spans="12:13" x14ac:dyDescent="0.25">
      <c r="L109" s="79"/>
      <c r="M109" s="80">
        <f t="shared" si="1"/>
        <v>1978</v>
      </c>
    </row>
    <row r="110" spans="12:13" x14ac:dyDescent="0.25">
      <c r="L110" s="79"/>
      <c r="M110" s="80">
        <f t="shared" si="1"/>
        <v>1977</v>
      </c>
    </row>
    <row r="111" spans="12:13" x14ac:dyDescent="0.25">
      <c r="L111" s="79"/>
      <c r="M111" s="80">
        <f t="shared" si="1"/>
        <v>1976</v>
      </c>
    </row>
    <row r="112" spans="12:13" x14ac:dyDescent="0.25">
      <c r="L112" s="79"/>
      <c r="M112" s="80">
        <f t="shared" si="1"/>
        <v>1975</v>
      </c>
    </row>
    <row r="113" spans="12:13" x14ac:dyDescent="0.25">
      <c r="L113" s="79"/>
      <c r="M113" s="80">
        <f t="shared" si="1"/>
        <v>1974</v>
      </c>
    </row>
    <row r="114" spans="12:13" x14ac:dyDescent="0.25">
      <c r="L114" s="79"/>
      <c r="M114" s="80">
        <f t="shared" si="1"/>
        <v>1973</v>
      </c>
    </row>
    <row r="115" spans="12:13" x14ac:dyDescent="0.25">
      <c r="L115" s="79"/>
      <c r="M115" s="80">
        <f t="shared" si="1"/>
        <v>1972</v>
      </c>
    </row>
    <row r="116" spans="12:13" x14ac:dyDescent="0.25">
      <c r="L116" s="79"/>
      <c r="M116" s="80">
        <f t="shared" si="1"/>
        <v>1971</v>
      </c>
    </row>
    <row r="117" spans="12:13" x14ac:dyDescent="0.25">
      <c r="L117" s="79"/>
      <c r="M117" s="80">
        <f t="shared" si="1"/>
        <v>1970</v>
      </c>
    </row>
    <row r="118" spans="12:13" x14ac:dyDescent="0.25">
      <c r="L118" s="79"/>
      <c r="M118" s="80">
        <f t="shared" si="1"/>
        <v>1969</v>
      </c>
    </row>
    <row r="119" spans="12:13" x14ac:dyDescent="0.25">
      <c r="L119" s="79"/>
      <c r="M119" s="80">
        <f t="shared" si="1"/>
        <v>1968</v>
      </c>
    </row>
    <row r="120" spans="12:13" x14ac:dyDescent="0.25">
      <c r="L120" s="79"/>
      <c r="M120" s="80">
        <f t="shared" si="1"/>
        <v>1967</v>
      </c>
    </row>
    <row r="121" spans="12:13" x14ac:dyDescent="0.25">
      <c r="L121" s="79"/>
      <c r="M121" s="80">
        <f t="shared" si="1"/>
        <v>1966</v>
      </c>
    </row>
    <row r="122" spans="12:13" x14ac:dyDescent="0.25">
      <c r="L122" s="79"/>
      <c r="M122" s="80">
        <f t="shared" si="1"/>
        <v>1965</v>
      </c>
    </row>
    <row r="123" spans="12:13" x14ac:dyDescent="0.25">
      <c r="L123" s="79"/>
      <c r="M123" s="80">
        <f t="shared" si="1"/>
        <v>1964</v>
      </c>
    </row>
    <row r="124" spans="12:13" x14ac:dyDescent="0.25">
      <c r="L124" s="79"/>
      <c r="M124" s="80">
        <f t="shared" si="1"/>
        <v>1963</v>
      </c>
    </row>
    <row r="125" spans="12:13" x14ac:dyDescent="0.25">
      <c r="L125" s="79"/>
      <c r="M125" s="80">
        <f t="shared" si="1"/>
        <v>1962</v>
      </c>
    </row>
    <row r="126" spans="12:13" x14ac:dyDescent="0.25">
      <c r="L126" s="79"/>
      <c r="M126" s="80">
        <f t="shared" si="1"/>
        <v>1961</v>
      </c>
    </row>
    <row r="127" spans="12:13" x14ac:dyDescent="0.25">
      <c r="L127" s="79"/>
      <c r="M127" s="80">
        <f t="shared" si="1"/>
        <v>1960</v>
      </c>
    </row>
    <row r="128" spans="12:13" x14ac:dyDescent="0.25">
      <c r="L128" s="79"/>
      <c r="M128" s="80">
        <f t="shared" si="1"/>
        <v>1959</v>
      </c>
    </row>
    <row r="129" spans="12:13" x14ac:dyDescent="0.25">
      <c r="L129" s="79"/>
      <c r="M129" s="80">
        <f t="shared" si="1"/>
        <v>1958</v>
      </c>
    </row>
    <row r="130" spans="12:13" x14ac:dyDescent="0.25">
      <c r="L130" s="79"/>
      <c r="M130" s="80">
        <f t="shared" si="1"/>
        <v>1957</v>
      </c>
    </row>
    <row r="131" spans="12:13" x14ac:dyDescent="0.25">
      <c r="L131" s="79"/>
      <c r="M131" s="80">
        <f t="shared" si="1"/>
        <v>1956</v>
      </c>
    </row>
    <row r="132" spans="12:13" x14ac:dyDescent="0.25">
      <c r="L132" s="79"/>
      <c r="M132" s="80">
        <f t="shared" si="1"/>
        <v>1955</v>
      </c>
    </row>
    <row r="133" spans="12:13" x14ac:dyDescent="0.25">
      <c r="L133" s="79"/>
      <c r="M133" s="80">
        <f t="shared" si="1"/>
        <v>1954</v>
      </c>
    </row>
    <row r="134" spans="12:13" x14ac:dyDescent="0.25">
      <c r="L134" s="79"/>
      <c r="M134" s="80">
        <f t="shared" si="1"/>
        <v>1953</v>
      </c>
    </row>
    <row r="135" spans="12:13" x14ac:dyDescent="0.25">
      <c r="L135" s="79"/>
      <c r="M135" s="80">
        <f t="shared" ref="M135:M166" si="2">+M134-1</f>
        <v>1952</v>
      </c>
    </row>
    <row r="136" spans="12:13" x14ac:dyDescent="0.25">
      <c r="L136" s="79"/>
      <c r="M136" s="80">
        <f t="shared" si="2"/>
        <v>1951</v>
      </c>
    </row>
    <row r="137" spans="12:13" x14ac:dyDescent="0.25">
      <c r="L137" s="79"/>
      <c r="M137" s="80">
        <f t="shared" si="2"/>
        <v>1950</v>
      </c>
    </row>
    <row r="138" spans="12:13" x14ac:dyDescent="0.25">
      <c r="L138" s="79"/>
      <c r="M138" s="80">
        <f t="shared" si="2"/>
        <v>1949</v>
      </c>
    </row>
    <row r="139" spans="12:13" x14ac:dyDescent="0.25">
      <c r="L139" s="79"/>
      <c r="M139" s="80">
        <f t="shared" si="2"/>
        <v>1948</v>
      </c>
    </row>
    <row r="140" spans="12:13" x14ac:dyDescent="0.25">
      <c r="L140" s="79"/>
      <c r="M140" s="80">
        <f t="shared" si="2"/>
        <v>1947</v>
      </c>
    </row>
    <row r="141" spans="12:13" x14ac:dyDescent="0.25">
      <c r="L141" s="79"/>
      <c r="M141" s="80">
        <f t="shared" si="2"/>
        <v>1946</v>
      </c>
    </row>
    <row r="142" spans="12:13" x14ac:dyDescent="0.25">
      <c r="L142" s="79"/>
      <c r="M142" s="80">
        <f t="shared" si="2"/>
        <v>1945</v>
      </c>
    </row>
    <row r="143" spans="12:13" x14ac:dyDescent="0.25">
      <c r="L143" s="79"/>
      <c r="M143" s="80">
        <f t="shared" si="2"/>
        <v>1944</v>
      </c>
    </row>
    <row r="144" spans="12:13" x14ac:dyDescent="0.25">
      <c r="L144" s="79"/>
      <c r="M144" s="80">
        <f t="shared" si="2"/>
        <v>1943</v>
      </c>
    </row>
    <row r="145" spans="12:13" x14ac:dyDescent="0.25">
      <c r="L145" s="79"/>
      <c r="M145" s="80">
        <f t="shared" si="2"/>
        <v>1942</v>
      </c>
    </row>
    <row r="146" spans="12:13" x14ac:dyDescent="0.25">
      <c r="L146" s="79"/>
      <c r="M146" s="80">
        <f t="shared" si="2"/>
        <v>1941</v>
      </c>
    </row>
    <row r="147" spans="12:13" x14ac:dyDescent="0.25">
      <c r="L147" s="79"/>
      <c r="M147" s="80">
        <f t="shared" si="2"/>
        <v>1940</v>
      </c>
    </row>
    <row r="148" spans="12:13" x14ac:dyDescent="0.25">
      <c r="L148" s="79"/>
      <c r="M148" s="80">
        <f t="shared" si="2"/>
        <v>1939</v>
      </c>
    </row>
    <row r="149" spans="12:13" x14ac:dyDescent="0.25">
      <c r="L149" s="79"/>
      <c r="M149" s="80">
        <f t="shared" si="2"/>
        <v>1938</v>
      </c>
    </row>
    <row r="150" spans="12:13" x14ac:dyDescent="0.25">
      <c r="L150" s="79"/>
      <c r="M150" s="80">
        <f t="shared" si="2"/>
        <v>1937</v>
      </c>
    </row>
    <row r="151" spans="12:13" x14ac:dyDescent="0.25">
      <c r="L151" s="79"/>
      <c r="M151" s="80">
        <f t="shared" si="2"/>
        <v>1936</v>
      </c>
    </row>
    <row r="152" spans="12:13" x14ac:dyDescent="0.25">
      <c r="L152" s="79"/>
      <c r="M152" s="80">
        <f t="shared" si="2"/>
        <v>1935</v>
      </c>
    </row>
    <row r="153" spans="12:13" x14ac:dyDescent="0.25">
      <c r="L153" s="79"/>
      <c r="M153" s="80">
        <f t="shared" si="2"/>
        <v>1934</v>
      </c>
    </row>
    <row r="154" spans="12:13" x14ac:dyDescent="0.25">
      <c r="L154" s="79"/>
      <c r="M154" s="80">
        <f t="shared" si="2"/>
        <v>1933</v>
      </c>
    </row>
    <row r="155" spans="12:13" x14ac:dyDescent="0.25">
      <c r="L155" s="79"/>
      <c r="M155" s="80">
        <f t="shared" si="2"/>
        <v>1932</v>
      </c>
    </row>
    <row r="156" spans="12:13" x14ac:dyDescent="0.25">
      <c r="L156" s="79"/>
      <c r="M156" s="80">
        <f t="shared" si="2"/>
        <v>1931</v>
      </c>
    </row>
    <row r="157" spans="12:13" x14ac:dyDescent="0.25">
      <c r="L157" s="79"/>
      <c r="M157" s="80">
        <f t="shared" si="2"/>
        <v>1930</v>
      </c>
    </row>
    <row r="158" spans="12:13" x14ac:dyDescent="0.25">
      <c r="L158" s="79"/>
      <c r="M158" s="80">
        <f t="shared" si="2"/>
        <v>1929</v>
      </c>
    </row>
    <row r="159" spans="12:13" x14ac:dyDescent="0.25">
      <c r="L159" s="79"/>
      <c r="M159" s="80">
        <f t="shared" si="2"/>
        <v>1928</v>
      </c>
    </row>
    <row r="160" spans="12:13" x14ac:dyDescent="0.25">
      <c r="L160" s="79"/>
      <c r="M160" s="80">
        <f t="shared" si="2"/>
        <v>1927</v>
      </c>
    </row>
    <row r="161" spans="12:13" x14ac:dyDescent="0.25">
      <c r="L161" s="79"/>
      <c r="M161" s="80">
        <f t="shared" si="2"/>
        <v>1926</v>
      </c>
    </row>
    <row r="162" spans="12:13" x14ac:dyDescent="0.25">
      <c r="L162" s="79"/>
      <c r="M162" s="80">
        <f t="shared" si="2"/>
        <v>1925</v>
      </c>
    </row>
    <row r="163" spans="12:13" x14ac:dyDescent="0.25">
      <c r="L163" s="79"/>
      <c r="M163" s="80">
        <f t="shared" si="2"/>
        <v>1924</v>
      </c>
    </row>
    <row r="164" spans="12:13" x14ac:dyDescent="0.25">
      <c r="L164" s="79"/>
      <c r="M164" s="80">
        <f t="shared" si="2"/>
        <v>1923</v>
      </c>
    </row>
    <row r="165" spans="12:13" x14ac:dyDescent="0.25">
      <c r="L165" s="79"/>
      <c r="M165" s="80">
        <f t="shared" si="2"/>
        <v>1922</v>
      </c>
    </row>
    <row r="166" spans="12:13" x14ac:dyDescent="0.25">
      <c r="L166" s="79"/>
      <c r="M166" s="80">
        <f t="shared" si="2"/>
        <v>1921</v>
      </c>
    </row>
    <row r="167" spans="12:13" x14ac:dyDescent="0.25">
      <c r="L167" s="79"/>
      <c r="M167" s="80">
        <f t="shared" ref="M167:M198" si="3">+M166-1</f>
        <v>1920</v>
      </c>
    </row>
    <row r="168" spans="12:13" x14ac:dyDescent="0.25">
      <c r="L168" s="79"/>
      <c r="M168" s="80">
        <f t="shared" si="3"/>
        <v>1919</v>
      </c>
    </row>
    <row r="169" spans="12:13" x14ac:dyDescent="0.25">
      <c r="L169" s="79"/>
      <c r="M169" s="80">
        <f t="shared" si="3"/>
        <v>1918</v>
      </c>
    </row>
    <row r="170" spans="12:13" x14ac:dyDescent="0.25">
      <c r="L170" s="79"/>
      <c r="M170" s="80">
        <f t="shared" si="3"/>
        <v>1917</v>
      </c>
    </row>
    <row r="171" spans="12:13" x14ac:dyDescent="0.25">
      <c r="L171" s="79"/>
      <c r="M171" s="80">
        <f t="shared" si="3"/>
        <v>1916</v>
      </c>
    </row>
    <row r="172" spans="12:13" x14ac:dyDescent="0.25">
      <c r="L172" s="79"/>
      <c r="M172" s="80">
        <f t="shared" si="3"/>
        <v>1915</v>
      </c>
    </row>
    <row r="173" spans="12:13" x14ac:dyDescent="0.25">
      <c r="L173" s="79"/>
      <c r="M173" s="80">
        <f t="shared" si="3"/>
        <v>1914</v>
      </c>
    </row>
    <row r="174" spans="12:13" x14ac:dyDescent="0.25">
      <c r="L174" s="79"/>
      <c r="M174" s="80">
        <f t="shared" si="3"/>
        <v>1913</v>
      </c>
    </row>
    <row r="175" spans="12:13" x14ac:dyDescent="0.25">
      <c r="L175" s="79"/>
      <c r="M175" s="80">
        <f t="shared" si="3"/>
        <v>1912</v>
      </c>
    </row>
    <row r="176" spans="12:13" x14ac:dyDescent="0.25">
      <c r="L176" s="79"/>
      <c r="M176" s="80">
        <f t="shared" si="3"/>
        <v>1911</v>
      </c>
    </row>
    <row r="177" spans="12:13" x14ac:dyDescent="0.25">
      <c r="L177" s="79"/>
      <c r="M177" s="80">
        <f t="shared" si="3"/>
        <v>1910</v>
      </c>
    </row>
    <row r="178" spans="12:13" x14ac:dyDescent="0.25">
      <c r="L178" s="79"/>
      <c r="M178" s="80">
        <f t="shared" si="3"/>
        <v>1909</v>
      </c>
    </row>
    <row r="179" spans="12:13" x14ac:dyDescent="0.25">
      <c r="L179" s="79"/>
      <c r="M179" s="80">
        <f t="shared" si="3"/>
        <v>1908</v>
      </c>
    </row>
    <row r="180" spans="12:13" x14ac:dyDescent="0.25">
      <c r="L180" s="79"/>
      <c r="M180" s="80">
        <f t="shared" si="3"/>
        <v>1907</v>
      </c>
    </row>
    <row r="181" spans="12:13" x14ac:dyDescent="0.25">
      <c r="L181" s="79"/>
      <c r="M181" s="80">
        <f t="shared" si="3"/>
        <v>1906</v>
      </c>
    </row>
    <row r="182" spans="12:13" x14ac:dyDescent="0.25">
      <c r="L182" s="79"/>
      <c r="M182" s="80">
        <f t="shared" si="3"/>
        <v>1905</v>
      </c>
    </row>
    <row r="183" spans="12:13" x14ac:dyDescent="0.25">
      <c r="L183" s="79"/>
      <c r="M183" s="80">
        <f t="shared" si="3"/>
        <v>1904</v>
      </c>
    </row>
    <row r="184" spans="12:13" x14ac:dyDescent="0.25">
      <c r="L184" s="79"/>
      <c r="M184" s="80">
        <f t="shared" si="3"/>
        <v>1903</v>
      </c>
    </row>
    <row r="185" spans="12:13" x14ac:dyDescent="0.25">
      <c r="L185" s="79"/>
      <c r="M185" s="80">
        <f t="shared" si="3"/>
        <v>1902</v>
      </c>
    </row>
    <row r="186" spans="12:13" x14ac:dyDescent="0.25">
      <c r="L186" s="79"/>
      <c r="M186" s="80">
        <f t="shared" si="3"/>
        <v>1901</v>
      </c>
    </row>
    <row r="187" spans="12:13" x14ac:dyDescent="0.25">
      <c r="L187" s="79"/>
      <c r="M187" s="80">
        <f t="shared" si="3"/>
        <v>1900</v>
      </c>
    </row>
    <row r="188" spans="12:13" x14ac:dyDescent="0.25">
      <c r="L188" s="79"/>
      <c r="M188" s="80">
        <f t="shared" si="3"/>
        <v>1899</v>
      </c>
    </row>
    <row r="189" spans="12:13" x14ac:dyDescent="0.25">
      <c r="L189" s="79"/>
      <c r="M189" s="80">
        <f t="shared" si="3"/>
        <v>1898</v>
      </c>
    </row>
    <row r="190" spans="12:13" x14ac:dyDescent="0.25">
      <c r="L190" s="79"/>
      <c r="M190" s="80">
        <f t="shared" si="3"/>
        <v>1897</v>
      </c>
    </row>
    <row r="191" spans="12:13" x14ac:dyDescent="0.25">
      <c r="L191" s="79"/>
      <c r="M191" s="80">
        <f t="shared" si="3"/>
        <v>1896</v>
      </c>
    </row>
    <row r="192" spans="12:13" x14ac:dyDescent="0.25">
      <c r="L192" s="79"/>
      <c r="M192" s="80">
        <f t="shared" si="3"/>
        <v>1895</v>
      </c>
    </row>
    <row r="193" spans="12:13" x14ac:dyDescent="0.25">
      <c r="L193" s="79"/>
      <c r="M193" s="80">
        <f t="shared" si="3"/>
        <v>1894</v>
      </c>
    </row>
    <row r="194" spans="12:13" x14ac:dyDescent="0.25">
      <c r="L194" s="79"/>
      <c r="M194" s="80">
        <f t="shared" si="3"/>
        <v>1893</v>
      </c>
    </row>
    <row r="195" spans="12:13" x14ac:dyDescent="0.25">
      <c r="L195" s="79"/>
      <c r="M195" s="80">
        <f t="shared" si="3"/>
        <v>1892</v>
      </c>
    </row>
    <row r="196" spans="12:13" x14ac:dyDescent="0.25">
      <c r="L196" s="79"/>
      <c r="M196" s="80">
        <f t="shared" si="3"/>
        <v>1891</v>
      </c>
    </row>
    <row r="197" spans="12:13" x14ac:dyDescent="0.25">
      <c r="L197" s="79"/>
      <c r="M197" s="80">
        <f t="shared" si="3"/>
        <v>1890</v>
      </c>
    </row>
    <row r="198" spans="12:13" x14ac:dyDescent="0.25">
      <c r="L198" s="79"/>
      <c r="M198" s="80">
        <f t="shared" si="3"/>
        <v>1889</v>
      </c>
    </row>
    <row r="199" spans="12:13" x14ac:dyDescent="0.25">
      <c r="L199" s="79"/>
      <c r="M199" s="80">
        <f t="shared" ref="M199:M230" si="4">+M198-1</f>
        <v>1888</v>
      </c>
    </row>
    <row r="200" spans="12:13" x14ac:dyDescent="0.25">
      <c r="L200" s="79"/>
      <c r="M200" s="80">
        <f t="shared" si="4"/>
        <v>1887</v>
      </c>
    </row>
    <row r="201" spans="12:13" x14ac:dyDescent="0.25">
      <c r="L201" s="79"/>
      <c r="M201" s="80">
        <f t="shared" si="4"/>
        <v>1886</v>
      </c>
    </row>
    <row r="202" spans="12:13" x14ac:dyDescent="0.25">
      <c r="L202" s="79"/>
      <c r="M202" s="80">
        <f t="shared" si="4"/>
        <v>1885</v>
      </c>
    </row>
    <row r="203" spans="12:13" x14ac:dyDescent="0.25">
      <c r="L203" s="79"/>
      <c r="M203" s="80">
        <f t="shared" si="4"/>
        <v>1884</v>
      </c>
    </row>
    <row r="204" spans="12:13" x14ac:dyDescent="0.25">
      <c r="L204" s="79"/>
      <c r="M204" s="80">
        <f t="shared" si="4"/>
        <v>1883</v>
      </c>
    </row>
    <row r="205" spans="12:13" x14ac:dyDescent="0.25">
      <c r="L205" s="79"/>
      <c r="M205" s="80">
        <f t="shared" si="4"/>
        <v>1882</v>
      </c>
    </row>
    <row r="206" spans="12:13" x14ac:dyDescent="0.25">
      <c r="L206" s="79"/>
      <c r="M206" s="80">
        <f t="shared" si="4"/>
        <v>1881</v>
      </c>
    </row>
    <row r="207" spans="12:13" x14ac:dyDescent="0.25">
      <c r="L207" s="79"/>
      <c r="M207" s="80">
        <f t="shared" si="4"/>
        <v>1880</v>
      </c>
    </row>
    <row r="208" spans="12:13" x14ac:dyDescent="0.25">
      <c r="L208" s="79"/>
      <c r="M208" s="80">
        <f t="shared" si="4"/>
        <v>1879</v>
      </c>
    </row>
    <row r="209" spans="12:13" x14ac:dyDescent="0.25">
      <c r="L209" s="79"/>
      <c r="M209" s="80">
        <f t="shared" si="4"/>
        <v>1878</v>
      </c>
    </row>
    <row r="210" spans="12:13" x14ac:dyDescent="0.25">
      <c r="L210" s="79"/>
      <c r="M210" s="80">
        <f t="shared" si="4"/>
        <v>1877</v>
      </c>
    </row>
    <row r="211" spans="12:13" x14ac:dyDescent="0.25">
      <c r="L211" s="79"/>
      <c r="M211" s="80">
        <f t="shared" si="4"/>
        <v>1876</v>
      </c>
    </row>
    <row r="212" spans="12:13" x14ac:dyDescent="0.25">
      <c r="L212" s="79"/>
      <c r="M212" s="80">
        <f t="shared" si="4"/>
        <v>1875</v>
      </c>
    </row>
    <row r="213" spans="12:13" x14ac:dyDescent="0.25">
      <c r="L213" s="79"/>
      <c r="M213" s="80">
        <f t="shared" si="4"/>
        <v>1874</v>
      </c>
    </row>
    <row r="214" spans="12:13" x14ac:dyDescent="0.25">
      <c r="L214" s="79"/>
      <c r="M214" s="80">
        <f t="shared" si="4"/>
        <v>1873</v>
      </c>
    </row>
    <row r="215" spans="12:13" x14ac:dyDescent="0.25">
      <c r="L215" s="79"/>
      <c r="M215" s="80">
        <f t="shared" si="4"/>
        <v>1872</v>
      </c>
    </row>
    <row r="216" spans="12:13" x14ac:dyDescent="0.25">
      <c r="L216" s="79"/>
      <c r="M216" s="80">
        <f t="shared" si="4"/>
        <v>1871</v>
      </c>
    </row>
    <row r="217" spans="12:13" x14ac:dyDescent="0.25">
      <c r="L217" s="79"/>
      <c r="M217" s="80">
        <f t="shared" si="4"/>
        <v>1870</v>
      </c>
    </row>
    <row r="218" spans="12:13" x14ac:dyDescent="0.25">
      <c r="L218" s="79"/>
      <c r="M218" s="80">
        <f t="shared" si="4"/>
        <v>1869</v>
      </c>
    </row>
    <row r="219" spans="12:13" x14ac:dyDescent="0.25">
      <c r="L219" s="79"/>
      <c r="M219" s="80">
        <f t="shared" si="4"/>
        <v>1868</v>
      </c>
    </row>
    <row r="220" spans="12:13" x14ac:dyDescent="0.25">
      <c r="L220" s="79"/>
      <c r="M220" s="80">
        <f t="shared" si="4"/>
        <v>1867</v>
      </c>
    </row>
    <row r="221" spans="12:13" x14ac:dyDescent="0.25">
      <c r="L221" s="79"/>
      <c r="M221" s="80">
        <f t="shared" si="4"/>
        <v>1866</v>
      </c>
    </row>
    <row r="222" spans="12:13" x14ac:dyDescent="0.25">
      <c r="L222" s="79"/>
      <c r="M222" s="80">
        <f t="shared" si="4"/>
        <v>1865</v>
      </c>
    </row>
    <row r="223" spans="12:13" x14ac:dyDescent="0.25">
      <c r="L223" s="79"/>
      <c r="M223" s="80">
        <f t="shared" si="4"/>
        <v>1864</v>
      </c>
    </row>
    <row r="224" spans="12:13" x14ac:dyDescent="0.25">
      <c r="L224" s="79"/>
      <c r="M224" s="80">
        <f t="shared" si="4"/>
        <v>1863</v>
      </c>
    </row>
    <row r="225" spans="12:13" x14ac:dyDescent="0.25">
      <c r="L225" s="79"/>
      <c r="M225" s="80">
        <f t="shared" si="4"/>
        <v>1862</v>
      </c>
    </row>
    <row r="226" spans="12:13" x14ac:dyDescent="0.25">
      <c r="L226" s="79"/>
      <c r="M226" s="80">
        <f t="shared" si="4"/>
        <v>1861</v>
      </c>
    </row>
    <row r="227" spans="12:13" x14ac:dyDescent="0.25">
      <c r="L227" s="79"/>
      <c r="M227" s="80">
        <f t="shared" si="4"/>
        <v>1860</v>
      </c>
    </row>
    <row r="228" spans="12:13" x14ac:dyDescent="0.25">
      <c r="L228" s="79"/>
      <c r="M228" s="80">
        <f t="shared" si="4"/>
        <v>1859</v>
      </c>
    </row>
    <row r="229" spans="12:13" x14ac:dyDescent="0.25">
      <c r="L229" s="79"/>
      <c r="M229" s="80">
        <f t="shared" si="4"/>
        <v>1858</v>
      </c>
    </row>
    <row r="230" spans="12:13" x14ac:dyDescent="0.25">
      <c r="L230" s="79"/>
      <c r="M230" s="80">
        <f t="shared" si="4"/>
        <v>1857</v>
      </c>
    </row>
    <row r="231" spans="12:13" x14ac:dyDescent="0.25">
      <c r="L231" s="79"/>
      <c r="M231" s="80">
        <f t="shared" ref="M231:M239" si="5">+M230-1</f>
        <v>1856</v>
      </c>
    </row>
    <row r="232" spans="12:13" x14ac:dyDescent="0.25">
      <c r="L232" s="79"/>
      <c r="M232" s="80">
        <f t="shared" si="5"/>
        <v>1855</v>
      </c>
    </row>
    <row r="233" spans="12:13" x14ac:dyDescent="0.25">
      <c r="L233" s="79"/>
      <c r="M233" s="80">
        <f t="shared" si="5"/>
        <v>1854</v>
      </c>
    </row>
    <row r="234" spans="12:13" x14ac:dyDescent="0.25">
      <c r="L234" s="79"/>
      <c r="M234" s="80">
        <f t="shared" si="5"/>
        <v>1853</v>
      </c>
    </row>
    <row r="235" spans="12:13" x14ac:dyDescent="0.25">
      <c r="L235" s="79"/>
      <c r="M235" s="80">
        <f t="shared" si="5"/>
        <v>1852</v>
      </c>
    </row>
    <row r="236" spans="12:13" x14ac:dyDescent="0.25">
      <c r="L236" s="79"/>
      <c r="M236" s="80">
        <f t="shared" si="5"/>
        <v>1851</v>
      </c>
    </row>
    <row r="237" spans="12:13" x14ac:dyDescent="0.25">
      <c r="L237" s="79"/>
      <c r="M237" s="80">
        <f t="shared" si="5"/>
        <v>1850</v>
      </c>
    </row>
    <row r="238" spans="12:13" x14ac:dyDescent="0.25">
      <c r="L238" s="79"/>
      <c r="M238" s="80">
        <f t="shared" si="5"/>
        <v>1849</v>
      </c>
    </row>
    <row r="239" spans="12:13" x14ac:dyDescent="0.25">
      <c r="L239" s="79"/>
      <c r="M239" s="80">
        <f t="shared" si="5"/>
        <v>1848</v>
      </c>
    </row>
  </sheetData>
  <mergeCells count="1">
    <mergeCell ref="B11:M11"/>
  </mergeCells>
  <dataValidations count="12">
    <dataValidation operator="greaterThanOrEqual" allowBlank="1" showInputMessage="1" showErrorMessage="1" error="Inserire i valori con segno positivo" promptTitle="Campo descrittivo" prompt="Indicare la/le attività svolte." sqref="I7:I9" xr:uid="{00000000-0002-0000-0400-000000000000}">
      <formula1>0</formula1>
      <formula2>0</formula2>
    </dataValidation>
    <dataValidation operator="greaterThanOrEqual" allowBlank="1" showInputMessage="1" showErrorMessage="1" promptTitle="Campo testo" prompt="Inserire la ragione sociale comprensiva della forma giuridica." sqref="D6:D9" xr:uid="{00000000-0002-0000-0400-000001000000}">
      <formula1>0</formula1>
      <formula2>0</formula2>
    </dataValidation>
    <dataValidation operator="greaterThanOrEqual" allowBlank="1" showInputMessage="1" showErrorMessage="1" error="Inserire i valori con segno positivo" promptTitle="Campo descrittivo" prompt="Inserire una descrizione sintetica della/e attività effettivamente svolta/e." sqref="I6" xr:uid="{00000000-0002-0000-0400-000002000000}">
      <formula1>0</formula1>
      <formula2>0</formula2>
    </dataValidation>
    <dataValidation type="list" allowBlank="1" showInputMessage="1" showErrorMessage="1" sqref="E6:E9" xr:uid="{00000000-0002-0000-0400-000003000000}">
      <formula1>$M$75:$M$231</formula1>
      <formula2>0</formula2>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L6:L9" xr:uid="{00000000-0002-0000-0400-000004000000}">
      <formula1>$L$75:$L$76</formula1>
      <formula2>0</formula2>
    </dataValidation>
    <dataValidation type="list" operator="greaterThanOrEqual" allowBlank="1" showInputMessage="1" showErrorMessage="1" prompt="Indicare &quot;SI&quot; se l'Amministrazione esercita il controllo analogo o più Amministrazioni esercitano il controllo analogo congiunto." sqref="K6:K9" xr:uid="{00000000-0002-0000-0400-000005000000}">
      <formula1>$L$75:$L$76</formula1>
      <formula2>0</formula2>
    </dataValidation>
    <dataValidation type="list" operator="greaterThanOrEqual" allowBlank="1" showInputMessage="1" showErrorMessage="1" prompt="Indicare &quot;SI&quot; se la società ha come oggetto sociale esclusivo la gestione delle partecipazioni societarie per conto dell'Amministrazione." sqref="M6:M9" xr:uid="{00000000-0002-0000-0400-000006000000}">
      <formula1>$L$75:$L$76</formula1>
      <formula2>0</formula2>
    </dataValidation>
    <dataValidation type="decimal" allowBlank="1" showInputMessage="1" showErrorMessage="1" error="Inserire valori tra 0 e 100%, con decimali" promptTitle="Campo numerico" prompt="Inserire valori comprensivi di decimali." sqref="G6:H9" xr:uid="{00000000-0002-0000-0400-000007000000}">
      <formula1>0</formula1>
      <formula2>100</formula2>
    </dataValidation>
    <dataValidation type="list" operator="greaterThanOrEqual" allowBlank="1" showInputMessage="1" showErrorMessage="1" prompt="Indicare se la partecipazione detenuta dall'amministrazione è di controllo ai sensi dell'art. 2359 c.c." sqref="J6:J9" xr:uid="{00000000-0002-0000-0400-000008000000}">
      <formula1>$L$75:$L$76</formula1>
      <formula2>0</formula2>
    </dataValidation>
    <dataValidation type="whole" allowBlank="1" showInputMessage="1" showErrorMessage="1" error="Codice non valido" promptTitle="Campo testo" prompt="Inserire numero progressivo (1, 2, ...). Il progressivo sarà completato con il codice automatico Ind_ (es: Ind_1)" sqref="B6:B9" xr:uid="{00000000-0002-0000-0400-000009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C9" xr:uid="{00000000-0002-0000-0400-00000A000000}">
      <formula1>11</formula1>
      <formula2>12</formula2>
    </dataValidation>
    <dataValidation allowBlank="1" showInputMessage="1" showErrorMessage="1" promptTitle="Campo testo:" prompt="Inserire la denominazione delle società/organismi (1o+) attraverso le quali l'ente partecipa alle medesime. Per le indirette di livello successivo, inserire la denominazione delle società/organismi partecipanti (1o+) del livello immediatamente precedente." sqref="F6:F9" xr:uid="{00000000-0002-0000-04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1" firstPageNumber="0" fitToHeight="100" orientation="portrait" r:id="rId1"/>
  <headerFooter>
    <oddFooter>&amp;L&amp;A&amp;R&amp;P</oddFooter>
  </headerFooter>
  <rowBreaks count="1" manualBreakCount="1">
    <brk id="2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2"/>
  <sheetViews>
    <sheetView view="pageBreakPreview" zoomScale="110" zoomScaleNormal="100" zoomScalePageLayoutView="110" workbookViewId="0">
      <selection activeCell="O22" sqref="O22"/>
    </sheetView>
  </sheetViews>
  <sheetFormatPr defaultRowHeight="15" x14ac:dyDescent="0.25"/>
  <sheetData>
    <row r="1" spans="1:1" x14ac:dyDescent="0.25">
      <c r="A1" s="69" t="s">
        <v>92</v>
      </c>
    </row>
    <row r="2" spans="1:1" x14ac:dyDescent="0.25">
      <c r="A2" s="70" t="s">
        <v>156</v>
      </c>
    </row>
  </sheetData>
  <printOptions horizontalCentered="1" verticalCentered="1"/>
  <pageMargins left="0.196527777777778" right="0.196527777777778" top="0.39374999999999999" bottom="0.39305555555555599" header="0.51180555555555496" footer="0.196527777777778"/>
  <pageSetup paperSize="9" scale="68" firstPageNumber="0" orientation="portrait" r:id="rId1"/>
  <headerFooter>
    <oddFooter>&amp;L&amp;A&amp;R&amp;P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K58"/>
  <sheetViews>
    <sheetView view="pageBreakPreview" topLeftCell="A10" zoomScale="110" zoomScaleNormal="160" zoomScalePageLayoutView="110" workbookViewId="0">
      <selection activeCell="L30" sqref="L30"/>
    </sheetView>
  </sheetViews>
  <sheetFormatPr defaultRowHeight="15" x14ac:dyDescent="0.25"/>
  <cols>
    <col min="1" max="1" width="4.5703125" style="1"/>
    <col min="2" max="2" width="7.7109375" style="1"/>
    <col min="3" max="3" width="64.85546875" style="1"/>
    <col min="4" max="4" width="3.5703125" style="1"/>
    <col min="5" max="5" width="25.28515625" style="1"/>
    <col min="6" max="6" width="1.140625" style="1"/>
    <col min="7" max="7" width="10.7109375" style="1"/>
    <col min="8" max="8" width="3.5703125" style="1"/>
    <col min="9" max="1025" width="8.285156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161</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116</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
      <c r="B11" s="93"/>
      <c r="C11" s="93"/>
      <c r="D11" s="87" t="s">
        <v>168</v>
      </c>
      <c r="E11" s="96" t="s">
        <v>117</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10" t="s">
        <v>172</v>
      </c>
      <c r="C14" s="210"/>
      <c r="D14" s="210"/>
      <c r="E14" s="21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10" t="s">
        <v>173</v>
      </c>
      <c r="C16" s="210"/>
      <c r="D16" s="210"/>
      <c r="E16" s="21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10" t="s">
        <v>174</v>
      </c>
      <c r="C18" s="210"/>
      <c r="D18" s="210"/>
      <c r="E18" s="21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10" t="s">
        <v>175</v>
      </c>
      <c r="C20" s="210"/>
      <c r="D20" s="210"/>
      <c r="E20" s="21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10" t="s">
        <v>176</v>
      </c>
      <c r="C22" s="210"/>
      <c r="D22" s="210"/>
      <c r="E22" s="21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10" t="s">
        <v>178</v>
      </c>
      <c r="C25" s="210"/>
      <c r="D25" s="210"/>
      <c r="E25" s="21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10" t="s">
        <v>179</v>
      </c>
      <c r="C27" s="210"/>
      <c r="D27" s="210"/>
      <c r="E27" s="21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10" t="s">
        <v>180</v>
      </c>
      <c r="C29" s="210"/>
      <c r="D29" s="210"/>
      <c r="E29" s="21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10" t="s">
        <v>181</v>
      </c>
      <c r="C31" s="210"/>
      <c r="D31" s="210"/>
      <c r="E31" s="21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10" t="s">
        <v>182</v>
      </c>
      <c r="C33" s="210"/>
      <c r="D33" s="210"/>
      <c r="E33" s="21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11" t="s">
        <v>183</v>
      </c>
      <c r="C35" s="211"/>
      <c r="D35" s="211"/>
      <c r="E35" s="21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12" t="s">
        <v>184</v>
      </c>
      <c r="C37" s="212"/>
      <c r="D37" s="212"/>
      <c r="E37" s="212"/>
      <c r="F37"/>
      <c r="G37" s="99" t="s">
        <v>185</v>
      </c>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10" t="s">
        <v>186</v>
      </c>
      <c r="C39" s="210"/>
      <c r="D39" s="210"/>
      <c r="E39" s="210"/>
      <c r="F39"/>
      <c r="G39" s="9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10" t="s">
        <v>187</v>
      </c>
      <c r="C41" s="210"/>
      <c r="D41" s="210"/>
      <c r="E41" s="21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10" t="s">
        <v>188</v>
      </c>
      <c r="C43" s="210"/>
      <c r="D43" s="210"/>
      <c r="E43" s="21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10" t="s">
        <v>189</v>
      </c>
      <c r="C45" s="210"/>
      <c r="D45" s="210"/>
      <c r="E45" s="21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10" t="s">
        <v>190</v>
      </c>
      <c r="C47" s="210"/>
      <c r="D47" s="210"/>
      <c r="E47" s="21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13" t="s">
        <v>191</v>
      </c>
      <c r="C49" s="213"/>
      <c r="D49" s="213"/>
      <c r="E49" s="21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14" t="s">
        <v>192</v>
      </c>
      <c r="C51" s="214"/>
      <c r="D51" s="214"/>
      <c r="E51" s="214"/>
    </row>
    <row r="52" spans="1:1024" ht="99" customHeight="1" x14ac:dyDescent="0.25">
      <c r="A52"/>
      <c r="B52" s="215" t="s">
        <v>193</v>
      </c>
      <c r="C52" s="215"/>
      <c r="D52" s="215"/>
      <c r="E52" s="215"/>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type="list" allowBlank="1" showInputMessage="1" showErrorMessage="1" prompt="Selezionare dal menù a tendina" sqref="E9" xr:uid="{00000000-0002-0000-0600-000000000000}">
      <formula1>"Diretta,Indiretta,sia diretta che indiretta"</formula1>
      <formula2>0</formula2>
    </dataValidation>
    <dataValidation allowBlank="1" showInputMessage="1" showErrorMessage="1" promptTitle="Campo descrittivo:" prompt="Inserire l'attività già indicata nelle schede di ricognizione (02.01; 02.02)" sqref="E11" xr:uid="{00000000-0002-0000-0600-000001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600-000002000000}">
      <formula1>0</formula1>
      <formula2>0</formula2>
    </dataValidation>
    <dataValidation allowBlank="1" showInputMessage="1" showErrorMessage="1" promptTitle="Campo descrittivo:" prompt="Inserire la ragione sociale come indicata nelle schede di ricognizione (02.01; 02.02)." sqref="E7" xr:uid="{00000000-0002-0000-0600-000003000000}">
      <formula1>0</formula1>
      <formula2>0</formula2>
    </dataValidation>
  </dataValidations>
  <pageMargins left="0.78749999999999998" right="0.78749999999999998" top="1.05277777777778" bottom="1.05277777777778" header="0.78749999999999998" footer="0.78749999999999998"/>
  <pageSetup paperSize="9" scale="62" firstPageNumber="0" orientation="portrait" r:id="rId1"/>
  <headerFooter>
    <oddHeader>&amp;C&amp;"Times New Roman,Normale"&amp;12&amp;A</oddHeader>
    <oddFooter>&amp;C&amp;"Times New Roman,Normale"&amp;12Pagina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K59"/>
  <sheetViews>
    <sheetView view="pageBreakPreview" topLeftCell="A40" zoomScale="110" zoomScaleNormal="160" zoomScalePageLayoutView="110" workbookViewId="0">
      <selection activeCell="B31" sqref="B31:G31"/>
    </sheetView>
  </sheetViews>
  <sheetFormatPr defaultRowHeight="15" x14ac:dyDescent="0.25"/>
  <cols>
    <col min="1" max="1" width="1.140625" style="40"/>
    <col min="2" max="7" width="17.85546875" style="40"/>
    <col min="8" max="8" width="1.42578125" style="40"/>
    <col min="9" max="9" width="11.85546875" style="40" bestFit="1" customWidth="1"/>
    <col min="10" max="10" width="1.140625" style="40"/>
    <col min="11" max="1025" width="8.28515625" style="40"/>
  </cols>
  <sheetData>
    <row r="1" spans="1:1024" ht="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16" t="s">
        <v>161</v>
      </c>
      <c r="F5" s="216"/>
      <c r="G5" s="88" t="s">
        <v>162</v>
      </c>
      <c r="H5" s="88"/>
      <c r="I5" s="88"/>
      <c r="J5" s="89"/>
      <c r="K5" s="85"/>
      <c r="L5" s="90"/>
    </row>
    <row r="6" spans="1:1024" x14ac:dyDescent="0.25">
      <c r="A6"/>
      <c r="B6" s="109"/>
      <c r="C6" s="106"/>
      <c r="D6" s="106"/>
      <c r="E6" s="106"/>
      <c r="F6"/>
      <c r="G6" s="105"/>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17" t="s">
        <v>116</v>
      </c>
      <c r="F7" s="217"/>
      <c r="G7" s="88" t="s">
        <v>164</v>
      </c>
    </row>
    <row r="8" spans="1:1024" x14ac:dyDescent="0.25">
      <c r="A8"/>
      <c r="B8" s="109"/>
      <c r="C8" s="106"/>
      <c r="D8" s="106"/>
      <c r="E8" s="106"/>
      <c r="F8"/>
      <c r="G8" s="105"/>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16" t="s">
        <v>166</v>
      </c>
      <c r="F9" s="216"/>
      <c r="G9" s="88" t="s">
        <v>167</v>
      </c>
      <c r="H9" s="88"/>
      <c r="I9" s="88"/>
      <c r="J9" s="89"/>
      <c r="K9" s="85"/>
      <c r="L9" s="90"/>
    </row>
    <row r="10" spans="1:1024" x14ac:dyDescent="0.25">
      <c r="A10"/>
      <c r="B10" s="109"/>
      <c r="C10" s="106"/>
      <c r="D10" s="106"/>
      <c r="E10" s="106"/>
      <c r="F10"/>
      <c r="G10" s="105"/>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18" t="s">
        <v>117</v>
      </c>
      <c r="F11" s="218"/>
      <c r="G11" s="88" t="s">
        <v>169</v>
      </c>
    </row>
    <row r="12" spans="1:1024" x14ac:dyDescent="0.25">
      <c r="A12"/>
      <c r="B12" s="109"/>
      <c r="C12" s="106"/>
      <c r="D12" s="106"/>
      <c r="E12" s="106"/>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333</v>
      </c>
      <c r="C13" s="106"/>
      <c r="D13" s="106"/>
      <c r="E13" s="106"/>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v>27</v>
      </c>
      <c r="D15" s="106"/>
      <c r="E15" s="106"/>
      <c r="F15" s="115" t="s">
        <v>202</v>
      </c>
      <c r="G15" s="117">
        <v>847993</v>
      </c>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v>1</v>
      </c>
      <c r="D16" s="106"/>
      <c r="E16" s="106"/>
      <c r="F16" s="115" t="s">
        <v>204</v>
      </c>
      <c r="G16" s="117">
        <v>25000</v>
      </c>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31.5" customHeight="1" x14ac:dyDescent="0.25">
      <c r="A17"/>
      <c r="B17" s="115" t="s">
        <v>205</v>
      </c>
      <c r="C17" s="118">
        <v>1</v>
      </c>
      <c r="D17" s="219" t="str">
        <f>+IF(C17&gt;C16,"Attenzione! Il numero indicato non può essere superiore al numero di amministratori","")</f>
        <v/>
      </c>
      <c r="E17" s="219"/>
      <c r="F17" s="115" t="s">
        <v>206</v>
      </c>
      <c r="G17" s="117">
        <v>4100</v>
      </c>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1.5" customHeight="1" x14ac:dyDescent="0.25">
      <c r="A18"/>
      <c r="B18" s="115" t="s">
        <v>207</v>
      </c>
      <c r="C18" s="118">
        <v>1</v>
      </c>
      <c r="D18" s="106"/>
      <c r="E18" s="106"/>
      <c r="F18" s="119"/>
      <c r="G18" s="120"/>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v>0</v>
      </c>
      <c r="D19" s="223" t="str">
        <f>+IF(C19&gt;C18,"Attenzione! Il numero indicato non può essere superiore al numero di componenti dell'organo di controllo","")</f>
        <v/>
      </c>
      <c r="E19" s="223"/>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24" t="s">
        <v>208</v>
      </c>
      <c r="C21" s="224"/>
      <c r="D21" s="113"/>
      <c r="E21" s="112"/>
      <c r="F21" s="224" t="s">
        <v>209</v>
      </c>
      <c r="G21" s="224"/>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2020</v>
      </c>
      <c r="C22" s="121">
        <v>-100126</v>
      </c>
      <c r="D22" s="106"/>
      <c r="E22" s="106"/>
      <c r="F22" s="115">
        <v>2020</v>
      </c>
      <c r="G22" s="117">
        <v>1155425</v>
      </c>
      <c r="H22"/>
      <c r="I22" s="178"/>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2019</v>
      </c>
      <c r="C23" s="121">
        <v>6657</v>
      </c>
      <c r="D23" s="106"/>
      <c r="E23" s="106"/>
      <c r="F23" s="115">
        <v>2019</v>
      </c>
      <c r="G23" s="117">
        <v>1640217</v>
      </c>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2018</v>
      </c>
      <c r="C24" s="121">
        <v>372</v>
      </c>
      <c r="D24" s="122"/>
      <c r="E24" s="123"/>
      <c r="F24" s="115">
        <v>2018</v>
      </c>
      <c r="G24" s="117">
        <v>1302427</v>
      </c>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2017</v>
      </c>
      <c r="C25" s="121">
        <v>2177</v>
      </c>
      <c r="D25" s="106"/>
      <c r="E25" s="106"/>
      <c r="F25" s="115" t="s">
        <v>210</v>
      </c>
      <c r="G25" s="124">
        <f>AVERAGE(G22:G24)</f>
        <v>1366023</v>
      </c>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107"/>
      <c r="C26" s="112"/>
      <c r="D26" s="113"/>
      <c r="E26" s="112"/>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c r="B27" s="111" t="s">
        <v>211</v>
      </c>
      <c r="C27" s="106"/>
      <c r="D27" s="106"/>
      <c r="E27" s="106"/>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9.9499999999999993" customHeight="1" x14ac:dyDescent="0.25">
      <c r="A28"/>
      <c r="B28" s="107"/>
      <c r="C28" s="112"/>
      <c r="D28" s="113"/>
      <c r="E28" s="112"/>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125" t="s">
        <v>171</v>
      </c>
      <c r="B29" s="126" t="s">
        <v>212</v>
      </c>
      <c r="C29" s="126"/>
      <c r="D29" s="126"/>
      <c r="E29" s="126"/>
      <c r="F29"/>
      <c r="G29"/>
      <c r="H29"/>
      <c r="I29" s="9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09"/>
      <c r="C30" s="112"/>
      <c r="D30" s="112"/>
      <c r="E30" s="112"/>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125" t="s">
        <v>171</v>
      </c>
      <c r="B31" s="220" t="s">
        <v>213</v>
      </c>
      <c r="C31" s="220"/>
      <c r="D31" s="220"/>
      <c r="E31" s="220"/>
      <c r="F31" s="220"/>
      <c r="G31" s="220"/>
      <c r="H31"/>
      <c r="I31" s="99"/>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 customHeight="1" x14ac:dyDescent="0.25">
      <c r="A32"/>
      <c r="B32" s="109"/>
      <c r="C32" s="112"/>
      <c r="D32" s="112"/>
      <c r="E32" s="11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125" t="s">
        <v>171</v>
      </c>
      <c r="B33" s="220" t="s">
        <v>214</v>
      </c>
      <c r="C33" s="220"/>
      <c r="D33" s="220"/>
      <c r="E33" s="220"/>
      <c r="F33" s="220"/>
      <c r="G33" s="220"/>
      <c r="H33"/>
      <c r="I33" s="99"/>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2.75" customHeight="1" x14ac:dyDescent="0.25">
      <c r="A34"/>
      <c r="B34" s="109"/>
      <c r="C34" s="112"/>
      <c r="D34" s="112"/>
      <c r="E34" s="112"/>
      <c r="F34"/>
      <c r="G34"/>
      <c r="H34"/>
      <c r="I34"/>
      <c r="J34"/>
      <c r="K34"/>
      <c r="L34"/>
      <c r="M34"/>
      <c r="N34"/>
      <c r="O34" s="127"/>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110" customFormat="1" ht="12.75" x14ac:dyDescent="0.25">
      <c r="B35" s="128" t="s">
        <v>215</v>
      </c>
      <c r="C35" s="128"/>
      <c r="D35" s="128"/>
      <c r="E35" s="128"/>
    </row>
    <row r="36" spans="1:1024" ht="104.25" customHeight="1" x14ac:dyDescent="0.25">
      <c r="A36"/>
      <c r="B36" s="221" t="s">
        <v>216</v>
      </c>
      <c r="C36" s="221"/>
      <c r="D36" s="221"/>
      <c r="E36" s="221"/>
      <c r="F36" s="221"/>
      <c r="G36" s="221"/>
      <c r="H36" s="102"/>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s="109"/>
      <c r="C37" s="112"/>
      <c r="D37" s="112"/>
      <c r="E37" s="112"/>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4" customHeight="1" x14ac:dyDescent="0.25">
      <c r="A38" s="125" t="s">
        <v>171</v>
      </c>
      <c r="B38" s="220" t="s">
        <v>217</v>
      </c>
      <c r="C38" s="220"/>
      <c r="D38" s="220"/>
      <c r="E38" s="220"/>
      <c r="F38" s="220"/>
      <c r="G38" s="220"/>
      <c r="H38"/>
      <c r="I38" s="99"/>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2" customHeight="1" x14ac:dyDescent="0.25">
      <c r="A39"/>
      <c r="B39" s="107"/>
      <c r="C39" s="112"/>
      <c r="D39" s="112"/>
      <c r="E39" s="112"/>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4" customHeight="1" x14ac:dyDescent="0.25">
      <c r="A40" s="125" t="s">
        <v>171</v>
      </c>
      <c r="B40" s="220" t="s">
        <v>218</v>
      </c>
      <c r="C40" s="220"/>
      <c r="D40" s="220"/>
      <c r="E40" s="220"/>
      <c r="F40" s="220"/>
      <c r="G40" s="220"/>
      <c r="H40"/>
      <c r="I40" s="99"/>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2" customHeight="1" x14ac:dyDescent="0.25">
      <c r="A41"/>
      <c r="B41" s="107"/>
      <c r="C41" s="112"/>
      <c r="D41" s="112"/>
      <c r="E41" s="112"/>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24" customHeight="1" x14ac:dyDescent="0.25">
      <c r="A42" s="125" t="s">
        <v>171</v>
      </c>
      <c r="B42" s="126" t="s">
        <v>219</v>
      </c>
      <c r="C42" s="126"/>
      <c r="D42" s="126"/>
      <c r="E42" s="126"/>
      <c r="F42" s="126"/>
      <c r="G42" s="126"/>
      <c r="H42"/>
      <c r="I42" s="99"/>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2" customHeight="1" x14ac:dyDescent="0.25">
      <c r="A43"/>
      <c r="B43" s="107"/>
      <c r="C43" s="112"/>
      <c r="D43" s="112"/>
      <c r="E43" s="112"/>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24" customHeight="1" x14ac:dyDescent="0.25">
      <c r="A44" s="125" t="s">
        <v>171</v>
      </c>
      <c r="B44" s="220" t="s">
        <v>220</v>
      </c>
      <c r="C44" s="220"/>
      <c r="D44" s="220"/>
      <c r="E44" s="220"/>
      <c r="F44" s="220"/>
      <c r="G44" s="220"/>
      <c r="H44"/>
      <c r="I44" s="99" t="s">
        <v>329</v>
      </c>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s="109"/>
      <c r="C45" s="112"/>
      <c r="D45" s="112"/>
      <c r="E45" s="112"/>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10" customFormat="1" ht="12.75" x14ac:dyDescent="0.25">
      <c r="B46" s="128" t="s">
        <v>221</v>
      </c>
      <c r="C46" s="128"/>
      <c r="D46" s="128"/>
      <c r="E46" s="128"/>
    </row>
    <row r="47" spans="1:1024" ht="104.25" customHeight="1" x14ac:dyDescent="0.25">
      <c r="A47"/>
      <c r="B47" s="221" t="s">
        <v>330</v>
      </c>
      <c r="C47" s="221"/>
      <c r="D47" s="221"/>
      <c r="E47" s="221"/>
      <c r="F47" s="221"/>
      <c r="G47" s="221"/>
      <c r="H47" s="102"/>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9.9499999999999993" customHeight="1" x14ac:dyDescent="0.25">
      <c r="A48"/>
      <c r="B48" s="109"/>
      <c r="C48" s="112"/>
      <c r="D48" s="112"/>
      <c r="E48" s="112"/>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2:14" s="110" customFormat="1" ht="12.75" x14ac:dyDescent="0.25">
      <c r="B49" s="128" t="s">
        <v>222</v>
      </c>
      <c r="C49" s="128"/>
      <c r="D49" s="128"/>
      <c r="E49" s="128"/>
    </row>
    <row r="50" spans="2:14" ht="81.75" customHeight="1" x14ac:dyDescent="0.25">
      <c r="B50" s="222"/>
      <c r="C50" s="222"/>
      <c r="D50" s="222"/>
      <c r="E50" s="222"/>
      <c r="F50" s="222"/>
      <c r="G50" s="222"/>
      <c r="H50" s="102"/>
      <c r="N50"/>
    </row>
    <row r="51" spans="2:14" ht="12" customHeight="1" x14ac:dyDescent="0.25">
      <c r="B51" s="109"/>
      <c r="C51" s="112"/>
      <c r="D51" s="112"/>
      <c r="E51" s="112"/>
      <c r="N51"/>
    </row>
    <row r="52" spans="2:14" x14ac:dyDescent="0.25">
      <c r="B52" s="104" t="s">
        <v>194</v>
      </c>
      <c r="C52" s="105"/>
      <c r="N52"/>
    </row>
    <row r="53" spans="2:14" x14ac:dyDescent="0.25">
      <c r="B53" s="104" t="s">
        <v>195</v>
      </c>
      <c r="C53" s="105"/>
      <c r="N53"/>
    </row>
    <row r="54" spans="2:14" x14ac:dyDescent="0.25">
      <c r="B54" s="104" t="s">
        <v>196</v>
      </c>
      <c r="C54" s="105"/>
      <c r="N54"/>
    </row>
    <row r="55" spans="2:14" x14ac:dyDescent="0.25">
      <c r="B55" s="104" t="s">
        <v>197</v>
      </c>
      <c r="C55" s="105"/>
      <c r="N55"/>
    </row>
    <row r="56" spans="2:14" x14ac:dyDescent="0.25">
      <c r="B56" s="104" t="s">
        <v>223</v>
      </c>
      <c r="C56" s="105"/>
      <c r="N56"/>
    </row>
    <row r="57" spans="2:14" x14ac:dyDescent="0.25">
      <c r="B57" s="104" t="s">
        <v>224</v>
      </c>
      <c r="N57"/>
    </row>
    <row r="58" spans="2:14" x14ac:dyDescent="0.25">
      <c r="B58" s="104" t="s">
        <v>225</v>
      </c>
      <c r="N58" s="129"/>
    </row>
    <row r="59" spans="2:14" x14ac:dyDescent="0.25">
      <c r="B59" s="104" t="s">
        <v>226</v>
      </c>
      <c r="N59" s="129"/>
    </row>
  </sheetData>
  <mergeCells count="16">
    <mergeCell ref="B40:G40"/>
    <mergeCell ref="B47:G47"/>
    <mergeCell ref="B50:G50"/>
    <mergeCell ref="D19:E19"/>
    <mergeCell ref="B21:C21"/>
    <mergeCell ref="F21:G21"/>
    <mergeCell ref="B33:G33"/>
    <mergeCell ref="B36:G36"/>
    <mergeCell ref="B38:G38"/>
    <mergeCell ref="B44:G44"/>
    <mergeCell ref="B31:G31"/>
    <mergeCell ref="E5:F5"/>
    <mergeCell ref="E7:F7"/>
    <mergeCell ref="E9:F9"/>
    <mergeCell ref="E11:F11"/>
    <mergeCell ref="D17:E17"/>
  </mergeCells>
  <dataValidations count="12">
    <dataValidation type="decimal" operator="greaterThanOrEqual" allowBlank="1" showInputMessage="1" showErrorMessage="1" promptTitle="Campo numerico" prompt="Inserire il numero medio di dipendenti come da nota integrativa al bilancio." sqref="C15" xr:uid="{00000000-0002-0000-0700-000000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700-000001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700-000002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700-000003000000}">
      <formula1>0</formula1>
      <formula2>0</formula2>
    </dataValidation>
    <dataValidation type="decimal" operator="greaterThanOrEqual" allowBlank="1" showInputMessage="1" showErrorMessage="1" sqref="G18 G25" xr:uid="{00000000-0002-0000-0700-000004000000}">
      <formula1>0</formula1>
      <formula2>0</formula2>
    </dataValidation>
    <dataValidation type="decimal" allowBlank="1" showInputMessage="1" showErrorMessage="1" promptTitle="Campo numerico" prompt="Importi in euro" sqref="G16:G17 G22:G24" xr:uid="{00000000-0002-0000-0700-000005000000}">
      <formula1>0</formula1>
      <formula2>1E+32</formula2>
    </dataValidation>
    <dataValidation type="decimal" allowBlank="1" showInputMessage="1" showErrorMessage="1" promptTitle="Campo numerico" prompt="Importi in euro. Voce B9 Conto economico" sqref="G15" xr:uid="{00000000-0002-0000-0700-000006000000}">
      <formula1>0</formula1>
      <formula2>1E+32</formula2>
    </dataValidation>
    <dataValidation type="decimal" allowBlank="1" showInputMessage="1" showErrorMessage="1" promptTitle="Campo numerico" prompt="Inserire il risultato d'esercizio al netto delle imposte." sqref="C22:C25" xr:uid="{00000000-0002-0000-0700-000007000000}">
      <formula1>-1E+32</formula1>
      <formula2>1E+32</formula2>
    </dataValidation>
    <dataValidation type="list" allowBlank="1" showInputMessage="1" showErrorMessage="1" prompt="Selezionare dal menù a tendina" sqref="E9:F9" xr:uid="{00000000-0002-0000-0700-000008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700-000009000000}">
      <formula1>0</formula1>
      <formula2>0</formula2>
    </dataValidation>
    <dataValidation allowBlank="1" showInputMessage="1" showErrorMessage="1" promptTitle="Campo testo:" prompt="Inserire uno dei progressivi già indicati nelle schede di ricognizione (02.01; 02.02)" sqref="E5:F5" xr:uid="{00000000-0002-0000-0700-00000A000000}">
      <formula1>0</formula1>
      <formula2>0</formula2>
    </dataValidation>
    <dataValidation allowBlank="1" showInputMessage="1" showErrorMessage="1" promptTitle="Campo descrittivo:" prompt="Inserire la ragione socialecome indicata nelle schede di ricognizione (02.01; 02.02)." sqref="E7:F7" xr:uid="{00000000-0002-0000-0700-00000B000000}">
      <formula1>0</formula1>
      <formula2>0</formula2>
    </dataValidation>
  </dataValidations>
  <pageMargins left="0.78749999999999998" right="0.78749999999999998" top="1.05277777777778" bottom="1.05277777777778" header="0.78749999999999998" footer="0.78749999999999998"/>
  <pageSetup paperSize="9" scale="56" firstPageNumber="0" orientation="portrait" r:id="rId1"/>
  <headerFooter>
    <oddHeader>&amp;C&amp;"Times New Roman,Normale"&amp;12&amp;A</oddHeader>
    <oddFooter>&amp;C&amp;"Times New Roman,Normale"&amp;12Pagina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MK58"/>
  <sheetViews>
    <sheetView showGridLines="0" view="pageBreakPreview" topLeftCell="A10" zoomScale="110" zoomScaleNormal="100" zoomScalePageLayoutView="110" workbookViewId="0">
      <selection activeCell="S3" sqref="S3"/>
    </sheetView>
  </sheetViews>
  <sheetFormatPr defaultRowHeight="15" x14ac:dyDescent="0.25"/>
  <cols>
    <col min="1" max="1" width="3.85546875" style="1"/>
    <col min="2" max="2" width="7" style="1"/>
    <col min="3" max="3" width="61.140625" style="1"/>
    <col min="4" max="4" width="3.5703125" style="1"/>
    <col min="5" max="5" width="23.7109375" style="1"/>
    <col min="6" max="6" width="1.140625" style="1"/>
    <col min="7" max="7" width="10" style="1"/>
    <col min="8" max="8" width="3.5703125" style="1"/>
    <col min="9" max="1025" width="7.57031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227</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328</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5">
      <c r="B11" s="93"/>
      <c r="C11" s="93"/>
      <c r="D11" s="87" t="s">
        <v>168</v>
      </c>
      <c r="E11" s="196" t="s">
        <v>120</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10" t="s">
        <v>172</v>
      </c>
      <c r="C14" s="210"/>
      <c r="D14" s="210"/>
      <c r="E14" s="21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10" t="s">
        <v>173</v>
      </c>
      <c r="C16" s="210"/>
      <c r="D16" s="210"/>
      <c r="E16" s="21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10" t="s">
        <v>174</v>
      </c>
      <c r="C18" s="210"/>
      <c r="D18" s="210"/>
      <c r="E18" s="21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10" t="s">
        <v>175</v>
      </c>
      <c r="C20" s="210"/>
      <c r="D20" s="210"/>
      <c r="E20" s="21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10" t="s">
        <v>176</v>
      </c>
      <c r="C22" s="210"/>
      <c r="D22" s="210"/>
      <c r="E22" s="21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10" t="s">
        <v>178</v>
      </c>
      <c r="C25" s="210"/>
      <c r="D25" s="210"/>
      <c r="E25" s="21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10" t="s">
        <v>179</v>
      </c>
      <c r="C27" s="210"/>
      <c r="D27" s="210"/>
      <c r="E27" s="21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10" t="s">
        <v>180</v>
      </c>
      <c r="C29" s="210"/>
      <c r="D29" s="210"/>
      <c r="E29" s="21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10" t="s">
        <v>181</v>
      </c>
      <c r="C31" s="210"/>
      <c r="D31" s="210"/>
      <c r="E31" s="21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10" t="s">
        <v>182</v>
      </c>
      <c r="C33" s="210"/>
      <c r="D33" s="210"/>
      <c r="E33" s="21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11" t="s">
        <v>183</v>
      </c>
      <c r="C35" s="211"/>
      <c r="D35" s="211"/>
      <c r="E35" s="21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12" t="s">
        <v>184</v>
      </c>
      <c r="C37" s="212"/>
      <c r="D37" s="212"/>
      <c r="E37" s="212"/>
      <c r="F37"/>
      <c r="G37" s="99"/>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10" t="s">
        <v>186</v>
      </c>
      <c r="C39" s="210"/>
      <c r="D39" s="210"/>
      <c r="E39" s="210"/>
      <c r="F39"/>
      <c r="G39" s="99" t="s">
        <v>185</v>
      </c>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10" t="s">
        <v>187</v>
      </c>
      <c r="C41" s="210"/>
      <c r="D41" s="210"/>
      <c r="E41" s="21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10" t="s">
        <v>188</v>
      </c>
      <c r="C43" s="210"/>
      <c r="D43" s="210"/>
      <c r="E43" s="21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10" t="s">
        <v>189</v>
      </c>
      <c r="C45" s="210"/>
      <c r="D45" s="210"/>
      <c r="E45" s="21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10" t="s">
        <v>190</v>
      </c>
      <c r="C47" s="210"/>
      <c r="D47" s="210"/>
      <c r="E47" s="21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13" t="s">
        <v>191</v>
      </c>
      <c r="C49" s="213"/>
      <c r="D49" s="213"/>
      <c r="E49" s="21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14" t="s">
        <v>192</v>
      </c>
      <c r="C51" s="214"/>
      <c r="D51" s="214"/>
      <c r="E51" s="214"/>
    </row>
    <row r="52" spans="1:1024" ht="155.25" customHeight="1" x14ac:dyDescent="0.25">
      <c r="A52"/>
      <c r="B52" s="225" t="s">
        <v>228</v>
      </c>
      <c r="C52" s="225"/>
      <c r="D52" s="225"/>
      <c r="E52" s="225"/>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allowBlank="1" showInputMessage="1" showErrorMessage="1" promptTitle="Campo descrittivo:" prompt="Inserire l'attività già indicata nelle schede di ricognizione (02.01; 02.02)" sqref="E11" xr:uid="{00000000-0002-0000-0800-000000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800-000001000000}">
      <formula1>0</formula1>
      <formula2>0</formula2>
    </dataValidation>
    <dataValidation allowBlank="1" showInputMessage="1" showErrorMessage="1" promptTitle="Campo descrittivo:" prompt="Inserire la ragione sociale come indicata nelle schede di ricognizione (02.01; 02.02)." sqref="E7" xr:uid="{00000000-0002-0000-0800-000002000000}">
      <formula1>0</formula1>
      <formula2>0</formula2>
    </dataValidation>
    <dataValidation type="list" allowBlank="1" showInputMessage="1" showErrorMessage="1" prompt="Selezionare dal menù a tendina" sqref="E9" xr:uid="{00000000-0002-0000-0800-000003000000}">
      <formula1>"Diretta,Indiretta,sia diretta che indiretta"</formula1>
      <formula2>0</formula2>
    </dataValidation>
  </dataValidations>
  <printOptions horizontalCentered="1"/>
  <pageMargins left="0.196527777777778" right="0.196527777777778" top="0.39374999999999999" bottom="0.39305555555555599" header="0.51180555555555496" footer="0.196527777777778"/>
  <pageSetup paperSize="9" scale="67" firstPageNumber="0" orientation="portrait" r:id="rId1"/>
  <headerFooter>
    <oddFooter>&amp;L&amp;A&amp;R&amp;P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MK59"/>
  <sheetViews>
    <sheetView showGridLines="0" view="pageBreakPreview" zoomScale="110" zoomScaleNormal="100" zoomScalePageLayoutView="110" workbookViewId="0">
      <selection activeCell="E11" sqref="E11:F11"/>
    </sheetView>
  </sheetViews>
  <sheetFormatPr defaultRowHeight="15" x14ac:dyDescent="0.25"/>
  <cols>
    <col min="1" max="1" width="1.140625" style="40"/>
    <col min="2" max="7" width="16.42578125" style="40"/>
    <col min="8" max="8" width="1.140625" style="40"/>
    <col min="9" max="9" width="9.7109375" style="40"/>
    <col min="10" max="10" width="1.140625" style="40"/>
    <col min="11" max="1025" width="7.5703125" style="40"/>
  </cols>
  <sheetData>
    <row r="1" spans="1:1024" ht="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16" t="s">
        <v>227</v>
      </c>
      <c r="F5" s="216"/>
      <c r="G5" s="88" t="s">
        <v>162</v>
      </c>
      <c r="H5" s="88"/>
      <c r="I5" s="88"/>
      <c r="J5" s="89"/>
      <c r="K5" s="85"/>
      <c r="L5" s="90"/>
    </row>
    <row r="6" spans="1:1024" x14ac:dyDescent="0.25">
      <c r="A6"/>
      <c r="B6" s="109"/>
      <c r="C6" s="106"/>
      <c r="D6" s="106"/>
      <c r="E6" s="106"/>
      <c r="F6"/>
      <c r="G6" s="105"/>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17" t="s">
        <v>327</v>
      </c>
      <c r="F7" s="217"/>
      <c r="G7" s="88" t="s">
        <v>164</v>
      </c>
    </row>
    <row r="8" spans="1:1024" x14ac:dyDescent="0.25">
      <c r="A8"/>
      <c r="B8" s="109"/>
      <c r="C8" s="106"/>
      <c r="D8" s="106"/>
      <c r="E8" s="106"/>
      <c r="F8"/>
      <c r="G8" s="105"/>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16" t="s">
        <v>166</v>
      </c>
      <c r="F9" s="216"/>
      <c r="G9" s="88" t="s">
        <v>167</v>
      </c>
      <c r="H9" s="88"/>
      <c r="I9" s="88"/>
      <c r="J9" s="89"/>
      <c r="K9" s="85"/>
      <c r="L9" s="90"/>
    </row>
    <row r="10" spans="1:1024" x14ac:dyDescent="0.25">
      <c r="A10"/>
      <c r="B10" s="109"/>
      <c r="C10" s="106"/>
      <c r="D10" s="106"/>
      <c r="E10" s="106"/>
      <c r="F10"/>
      <c r="G10" s="105"/>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26" t="s">
        <v>120</v>
      </c>
      <c r="F11" s="226"/>
      <c r="G11" s="88" t="s">
        <v>169</v>
      </c>
    </row>
    <row r="12" spans="1:1024" x14ac:dyDescent="0.25">
      <c r="A12"/>
      <c r="B12" s="109"/>
      <c r="C12" s="106"/>
      <c r="D12" s="106"/>
      <c r="E12" s="106"/>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333</v>
      </c>
      <c r="C13" s="106"/>
      <c r="D13" s="106"/>
      <c r="E13" s="106"/>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v>278</v>
      </c>
      <c r="D15" s="106"/>
      <c r="E15" s="106"/>
      <c r="F15" s="115" t="s">
        <v>202</v>
      </c>
      <c r="G15" s="117">
        <v>9196670</v>
      </c>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v>5</v>
      </c>
      <c r="D16" s="106"/>
      <c r="E16" s="106"/>
      <c r="F16" s="115" t="s">
        <v>204</v>
      </c>
      <c r="G16" s="117">
        <v>93836.08</v>
      </c>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42" x14ac:dyDescent="0.25">
      <c r="A17"/>
      <c r="B17" s="115" t="s">
        <v>205</v>
      </c>
      <c r="C17" s="118">
        <v>1</v>
      </c>
      <c r="D17" s="219" t="str">
        <f>+IF(C17&gt;C16,"Attenzione! Il numero indicato non può essere superiore al numero di amministratori","")</f>
        <v/>
      </c>
      <c r="E17" s="219"/>
      <c r="F17" s="115" t="s">
        <v>206</v>
      </c>
      <c r="G17" s="117">
        <v>55122</v>
      </c>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42" x14ac:dyDescent="0.25">
      <c r="A18"/>
      <c r="B18" s="115" t="s">
        <v>207</v>
      </c>
      <c r="C18" s="118">
        <v>3</v>
      </c>
      <c r="D18" s="106"/>
      <c r="E18" s="106"/>
      <c r="F18" s="119"/>
      <c r="G18" s="120"/>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v>0</v>
      </c>
      <c r="D19" s="223" t="str">
        <f>+IF(C19&gt;C18,"Attenzione! Il numero indicato non può essere superiore al numero di componenti dell'organo di controllo","")</f>
        <v/>
      </c>
      <c r="E19" s="223"/>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24" t="s">
        <v>208</v>
      </c>
      <c r="C21" s="224"/>
      <c r="D21" s="113"/>
      <c r="E21" s="112"/>
      <c r="F21" s="224" t="s">
        <v>209</v>
      </c>
      <c r="G21" s="224"/>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2020</v>
      </c>
      <c r="C22" s="121">
        <v>106635</v>
      </c>
      <c r="D22" s="106"/>
      <c r="E22" s="106"/>
      <c r="F22" s="115">
        <v>2020</v>
      </c>
      <c r="G22" s="117">
        <v>14281542</v>
      </c>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2019</v>
      </c>
      <c r="C23" s="121">
        <v>274202</v>
      </c>
      <c r="D23" s="106"/>
      <c r="E23" s="106"/>
      <c r="F23" s="115">
        <v>2019</v>
      </c>
      <c r="G23" s="117">
        <v>15961739</v>
      </c>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2018</v>
      </c>
      <c r="C24" s="121">
        <v>268693</v>
      </c>
      <c r="D24" s="122"/>
      <c r="E24" s="123"/>
      <c r="F24" s="115">
        <v>2018</v>
      </c>
      <c r="G24" s="117">
        <v>15527743</v>
      </c>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2017</v>
      </c>
      <c r="C25" s="121">
        <v>496592</v>
      </c>
      <c r="D25" s="106"/>
      <c r="E25" s="106"/>
      <c r="F25" s="115" t="s">
        <v>210</v>
      </c>
      <c r="G25" s="124">
        <f>AVERAGE(G22:G24)</f>
        <v>15257008</v>
      </c>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107"/>
      <c r="C26" s="112"/>
      <c r="D26" s="113"/>
      <c r="E26" s="112"/>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c r="B27" s="111" t="s">
        <v>211</v>
      </c>
      <c r="C27" s="106"/>
      <c r="D27" s="106"/>
      <c r="E27" s="106"/>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9.9499999999999993" customHeight="1" x14ac:dyDescent="0.25">
      <c r="A28"/>
      <c r="B28" s="107"/>
      <c r="C28" s="112"/>
      <c r="D28" s="113"/>
      <c r="E28" s="112"/>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125" t="s">
        <v>171</v>
      </c>
      <c r="B29" s="126" t="s">
        <v>212</v>
      </c>
      <c r="C29" s="126"/>
      <c r="D29" s="126"/>
      <c r="E29" s="126"/>
      <c r="F29"/>
      <c r="G29"/>
      <c r="H29"/>
      <c r="I29" s="9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09"/>
      <c r="C30" s="112"/>
      <c r="D30" s="112"/>
      <c r="E30" s="112"/>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125" t="s">
        <v>171</v>
      </c>
      <c r="B31" s="220" t="s">
        <v>213</v>
      </c>
      <c r="C31" s="220"/>
      <c r="D31" s="220"/>
      <c r="E31" s="220"/>
      <c r="F31" s="220"/>
      <c r="G31" s="220"/>
      <c r="H31"/>
      <c r="I31" s="99"/>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 customHeight="1" x14ac:dyDescent="0.25">
      <c r="A32"/>
      <c r="B32" s="109"/>
      <c r="C32" s="112"/>
      <c r="D32" s="112"/>
      <c r="E32" s="11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125" t="s">
        <v>171</v>
      </c>
      <c r="B33" s="220" t="s">
        <v>214</v>
      </c>
      <c r="C33" s="220"/>
      <c r="D33" s="220"/>
      <c r="E33" s="220"/>
      <c r="F33" s="220"/>
      <c r="G33" s="220"/>
      <c r="H33"/>
      <c r="I33" s="99"/>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2.75" customHeight="1" x14ac:dyDescent="0.25">
      <c r="A34"/>
      <c r="B34" s="109"/>
      <c r="C34" s="112"/>
      <c r="D34" s="112"/>
      <c r="E34" s="112"/>
      <c r="F34"/>
      <c r="G34"/>
      <c r="H34"/>
      <c r="I34"/>
      <c r="J34"/>
      <c r="K34"/>
      <c r="L34"/>
      <c r="M34"/>
      <c r="N34"/>
      <c r="O34" s="127"/>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110" customFormat="1" ht="12.75" x14ac:dyDescent="0.25">
      <c r="B35" s="128" t="s">
        <v>215</v>
      </c>
      <c r="C35" s="128"/>
      <c r="D35" s="128"/>
      <c r="E35" s="128"/>
    </row>
    <row r="36" spans="1:1024" ht="104.25" customHeight="1" x14ac:dyDescent="0.25">
      <c r="A36"/>
      <c r="B36" s="221" t="s">
        <v>216</v>
      </c>
      <c r="C36" s="221"/>
      <c r="D36" s="221"/>
      <c r="E36" s="221"/>
      <c r="F36" s="221"/>
      <c r="G36" s="221"/>
      <c r="H36" s="102"/>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s="109"/>
      <c r="C37" s="112"/>
      <c r="D37" s="112"/>
      <c r="E37" s="112"/>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4" customHeight="1" x14ac:dyDescent="0.25">
      <c r="A38" s="125" t="s">
        <v>171</v>
      </c>
      <c r="B38" s="220" t="s">
        <v>217</v>
      </c>
      <c r="C38" s="220"/>
      <c r="D38" s="220"/>
      <c r="E38" s="220"/>
      <c r="F38" s="220"/>
      <c r="G38" s="220"/>
      <c r="H38"/>
      <c r="I38" s="99"/>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2" customHeight="1" x14ac:dyDescent="0.25">
      <c r="A39"/>
      <c r="B39" s="107"/>
      <c r="C39" s="112"/>
      <c r="D39" s="112"/>
      <c r="E39" s="112"/>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4" customHeight="1" x14ac:dyDescent="0.25">
      <c r="A40" s="125" t="s">
        <v>171</v>
      </c>
      <c r="B40" s="220" t="s">
        <v>218</v>
      </c>
      <c r="C40" s="220"/>
      <c r="D40" s="220"/>
      <c r="E40" s="220"/>
      <c r="F40" s="220"/>
      <c r="G40" s="220"/>
      <c r="H40"/>
      <c r="I40" s="99"/>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2" customHeight="1" x14ac:dyDescent="0.25">
      <c r="A41"/>
      <c r="B41" s="107"/>
      <c r="C41" s="112"/>
      <c r="D41" s="112"/>
      <c r="E41" s="112"/>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24" customHeight="1" x14ac:dyDescent="0.25">
      <c r="A42" s="125" t="s">
        <v>171</v>
      </c>
      <c r="B42" s="126" t="s">
        <v>219</v>
      </c>
      <c r="C42" s="126"/>
      <c r="D42" s="126"/>
      <c r="E42" s="126"/>
      <c r="F42" s="126"/>
      <c r="G42" s="126"/>
      <c r="H42"/>
      <c r="I42" s="99"/>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2" customHeight="1" x14ac:dyDescent="0.25">
      <c r="A43"/>
      <c r="B43" s="107"/>
      <c r="C43" s="112"/>
      <c r="D43" s="112"/>
      <c r="E43" s="112"/>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24" customHeight="1" x14ac:dyDescent="0.25">
      <c r="A44" s="125" t="s">
        <v>171</v>
      </c>
      <c r="B44" s="220" t="s">
        <v>220</v>
      </c>
      <c r="C44" s="220"/>
      <c r="D44" s="220"/>
      <c r="E44" s="220"/>
      <c r="F44" s="220"/>
      <c r="G44" s="220"/>
      <c r="H44"/>
      <c r="I44" s="99"/>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s="109"/>
      <c r="C45" s="112"/>
      <c r="D45" s="112"/>
      <c r="E45" s="112"/>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10" customFormat="1" ht="12.75" x14ac:dyDescent="0.25">
      <c r="B46" s="128" t="s">
        <v>221</v>
      </c>
      <c r="C46" s="128"/>
      <c r="D46" s="128"/>
      <c r="E46" s="128"/>
    </row>
    <row r="47" spans="1:1024" ht="104.25" customHeight="1" x14ac:dyDescent="0.25">
      <c r="A47"/>
      <c r="B47" s="227" t="s">
        <v>229</v>
      </c>
      <c r="C47" s="227"/>
      <c r="D47" s="227"/>
      <c r="E47" s="227"/>
      <c r="F47" s="227"/>
      <c r="G47" s="227"/>
      <c r="H47" s="102"/>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9.9499999999999993" customHeight="1" x14ac:dyDescent="0.25">
      <c r="A48"/>
      <c r="B48" s="109"/>
      <c r="C48" s="112"/>
      <c r="D48" s="112"/>
      <c r="E48" s="112"/>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2:14" s="110" customFormat="1" ht="12.75" x14ac:dyDescent="0.25">
      <c r="B49" s="128" t="s">
        <v>222</v>
      </c>
      <c r="C49" s="128"/>
      <c r="D49" s="128"/>
      <c r="E49" s="128"/>
    </row>
    <row r="50" spans="2:14" ht="81.75" customHeight="1" x14ac:dyDescent="0.25">
      <c r="B50" s="222"/>
      <c r="C50" s="222"/>
      <c r="D50" s="222"/>
      <c r="E50" s="222"/>
      <c r="F50" s="222"/>
      <c r="G50" s="222"/>
      <c r="H50" s="102"/>
      <c r="N50"/>
    </row>
    <row r="51" spans="2:14" ht="12" customHeight="1" x14ac:dyDescent="0.25">
      <c r="B51" s="109"/>
      <c r="C51" s="112"/>
      <c r="D51" s="112"/>
      <c r="E51" s="112"/>
      <c r="N51"/>
    </row>
    <row r="52" spans="2:14" x14ac:dyDescent="0.25">
      <c r="B52" s="104" t="s">
        <v>194</v>
      </c>
      <c r="C52" s="105"/>
      <c r="N52"/>
    </row>
    <row r="53" spans="2:14" x14ac:dyDescent="0.25">
      <c r="B53" s="104" t="s">
        <v>195</v>
      </c>
      <c r="C53" s="105"/>
      <c r="N53"/>
    </row>
    <row r="54" spans="2:14" x14ac:dyDescent="0.25">
      <c r="B54" s="104" t="s">
        <v>196</v>
      </c>
      <c r="C54" s="105"/>
      <c r="N54"/>
    </row>
    <row r="55" spans="2:14" x14ac:dyDescent="0.25">
      <c r="B55" s="104" t="s">
        <v>197</v>
      </c>
      <c r="C55" s="105"/>
      <c r="N55"/>
    </row>
    <row r="56" spans="2:14" x14ac:dyDescent="0.25">
      <c r="B56" s="104" t="s">
        <v>223</v>
      </c>
      <c r="C56" s="105"/>
      <c r="N56"/>
    </row>
    <row r="57" spans="2:14" x14ac:dyDescent="0.25">
      <c r="B57" s="104" t="s">
        <v>224</v>
      </c>
      <c r="N57"/>
    </row>
    <row r="58" spans="2:14" x14ac:dyDescent="0.25">
      <c r="B58" s="104" t="s">
        <v>225</v>
      </c>
      <c r="N58" s="129"/>
    </row>
    <row r="59" spans="2:14" x14ac:dyDescent="0.25">
      <c r="B59" s="104" t="s">
        <v>226</v>
      </c>
      <c r="N59" s="129"/>
    </row>
  </sheetData>
  <mergeCells count="16">
    <mergeCell ref="B40:G40"/>
    <mergeCell ref="B47:G47"/>
    <mergeCell ref="B50:G50"/>
    <mergeCell ref="D19:E19"/>
    <mergeCell ref="B21:C21"/>
    <mergeCell ref="F21:G21"/>
    <mergeCell ref="B33:G33"/>
    <mergeCell ref="B36:G36"/>
    <mergeCell ref="B38:G38"/>
    <mergeCell ref="B44:G44"/>
    <mergeCell ref="B31:G31"/>
    <mergeCell ref="E5:F5"/>
    <mergeCell ref="E7:F7"/>
    <mergeCell ref="E9:F9"/>
    <mergeCell ref="E11:F11"/>
    <mergeCell ref="D17:E17"/>
  </mergeCells>
  <dataValidations count="12">
    <dataValidation type="decimal" operator="greaterThanOrEqual" allowBlank="1" showInputMessage="1" showErrorMessage="1" promptTitle="Campo numerico" prompt="Inserire il numero medio di dipendenti come da nota integrativa al bilancio." sqref="C15" xr:uid="{00000000-0002-0000-0900-000000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900-000001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900-000002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900-000003000000}">
      <formula1>0</formula1>
      <formula2>0</formula2>
    </dataValidation>
    <dataValidation type="decimal" operator="greaterThanOrEqual" allowBlank="1" showInputMessage="1" showErrorMessage="1" sqref="G18 G25" xr:uid="{00000000-0002-0000-0900-000004000000}">
      <formula1>0</formula1>
      <formula2>0</formula2>
    </dataValidation>
    <dataValidation type="decimal" allowBlank="1" showInputMessage="1" showErrorMessage="1" promptTitle="Campo numerico" prompt="Importi in euro" sqref="G16:G17 G22:G24" xr:uid="{00000000-0002-0000-0900-000005000000}">
      <formula1>0</formula1>
      <formula2>1E+32</formula2>
    </dataValidation>
    <dataValidation type="decimal" allowBlank="1" showInputMessage="1" showErrorMessage="1" promptTitle="Campo numerico" prompt="Importi in euro. Voce B9 Conto economico" sqref="G15" xr:uid="{00000000-0002-0000-0900-000006000000}">
      <formula1>0</formula1>
      <formula2>1E+32</formula2>
    </dataValidation>
    <dataValidation type="decimal" allowBlank="1" showInputMessage="1" showErrorMessage="1" promptTitle="Campo numerico" prompt="Inserire il risultato d'esercizio al netto delle imposte." sqref="C22:C25" xr:uid="{00000000-0002-0000-0900-000007000000}">
      <formula1>-1E+32</formula1>
      <formula2>1E+32</formula2>
    </dataValidation>
    <dataValidation type="list" allowBlank="1" showInputMessage="1" showErrorMessage="1" prompt="Selezionare dal menù a tendina" sqref="E9:F9" xr:uid="{00000000-0002-0000-0900-000008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900-000009000000}">
      <formula1>0</formula1>
      <formula2>0</formula2>
    </dataValidation>
    <dataValidation allowBlank="1" showInputMessage="1" showErrorMessage="1" promptTitle="Campo testo:" prompt="Inserire uno dei progressivi già indicati nelle schede di ricognizione (02.01; 02.02)" sqref="E5:F5" xr:uid="{00000000-0002-0000-0900-00000A000000}">
      <formula1>0</formula1>
      <formula2>0</formula2>
    </dataValidation>
    <dataValidation allowBlank="1" showInputMessage="1" showErrorMessage="1" promptTitle="Campo descrittivo:" prompt="Inserire la ragione socialecome indicata nelle schede di ricognizione (02.01; 02.02)." sqref="E7:F7" xr:uid="{00000000-0002-0000-09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3" firstPageNumber="0" orientation="portrait" r:id="rId1"/>
  <headerFooter>
    <oddFooter>&amp;L&amp;A&amp;R&amp;P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MK58"/>
  <sheetViews>
    <sheetView showGridLines="0" view="pageBreakPreview" zoomScale="110" zoomScaleNormal="100" zoomScalePageLayoutView="110" workbookViewId="0">
      <selection activeCell="Q18" sqref="Q18"/>
    </sheetView>
  </sheetViews>
  <sheetFormatPr defaultRowHeight="15" x14ac:dyDescent="0.25"/>
  <cols>
    <col min="1" max="1" width="3.85546875" style="1"/>
    <col min="2" max="2" width="7" style="1"/>
    <col min="3" max="3" width="61.140625" style="1"/>
    <col min="4" max="4" width="3.5703125" style="1"/>
    <col min="5" max="5" width="23.7109375" style="1"/>
    <col min="6" max="6" width="1.140625" style="1"/>
    <col min="7" max="7" width="10" style="1"/>
    <col min="8" max="8" width="3.5703125" style="1"/>
    <col min="9" max="1025" width="7.57031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230</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122</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5">
      <c r="B11" s="93"/>
      <c r="C11" s="93"/>
      <c r="D11" s="87" t="s">
        <v>168</v>
      </c>
      <c r="E11" s="130" t="s">
        <v>123</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10" t="s">
        <v>172</v>
      </c>
      <c r="C14" s="210"/>
      <c r="D14" s="210"/>
      <c r="E14" s="21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10" t="s">
        <v>173</v>
      </c>
      <c r="C16" s="210"/>
      <c r="D16" s="210"/>
      <c r="E16" s="21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10" t="s">
        <v>174</v>
      </c>
      <c r="C18" s="210"/>
      <c r="D18" s="210"/>
      <c r="E18" s="21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10" t="s">
        <v>175</v>
      </c>
      <c r="C20" s="210"/>
      <c r="D20" s="210"/>
      <c r="E20" s="21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10" t="s">
        <v>176</v>
      </c>
      <c r="C22" s="210"/>
      <c r="D22" s="210"/>
      <c r="E22" s="21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10" t="s">
        <v>178</v>
      </c>
      <c r="C25" s="210"/>
      <c r="D25" s="210"/>
      <c r="E25" s="21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10" t="s">
        <v>179</v>
      </c>
      <c r="C27" s="210"/>
      <c r="D27" s="210"/>
      <c r="E27" s="21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10" t="s">
        <v>180</v>
      </c>
      <c r="C29" s="210"/>
      <c r="D29" s="210"/>
      <c r="E29" s="21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10" t="s">
        <v>181</v>
      </c>
      <c r="C31" s="210"/>
      <c r="D31" s="210"/>
      <c r="E31" s="21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10" t="s">
        <v>182</v>
      </c>
      <c r="C33" s="210"/>
      <c r="D33" s="210"/>
      <c r="E33" s="21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11" t="s">
        <v>183</v>
      </c>
      <c r="C35" s="211"/>
      <c r="D35" s="211"/>
      <c r="E35" s="21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12" t="s">
        <v>184</v>
      </c>
      <c r="C37" s="212"/>
      <c r="D37" s="212"/>
      <c r="E37" s="212"/>
      <c r="F37"/>
      <c r="G37" s="99"/>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10" t="s">
        <v>186</v>
      </c>
      <c r="C39" s="210"/>
      <c r="D39" s="210"/>
      <c r="E39" s="210"/>
      <c r="F39"/>
      <c r="G39" s="99" t="s">
        <v>185</v>
      </c>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10" t="s">
        <v>187</v>
      </c>
      <c r="C41" s="210"/>
      <c r="D41" s="210"/>
      <c r="E41" s="21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10" t="s">
        <v>188</v>
      </c>
      <c r="C43" s="210"/>
      <c r="D43" s="210"/>
      <c r="E43" s="21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10" t="s">
        <v>189</v>
      </c>
      <c r="C45" s="210"/>
      <c r="D45" s="210"/>
      <c r="E45" s="21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10" t="s">
        <v>190</v>
      </c>
      <c r="C47" s="210"/>
      <c r="D47" s="210"/>
      <c r="E47" s="21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13" t="s">
        <v>191</v>
      </c>
      <c r="C49" s="213"/>
      <c r="D49" s="213"/>
      <c r="E49" s="21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14" t="s">
        <v>192</v>
      </c>
      <c r="C51" s="214"/>
      <c r="D51" s="214"/>
      <c r="E51" s="214"/>
    </row>
    <row r="52" spans="1:1024" ht="155.25" customHeight="1" x14ac:dyDescent="0.25">
      <c r="A52"/>
      <c r="B52" s="225"/>
      <c r="C52" s="225"/>
      <c r="D52" s="225"/>
      <c r="E52" s="225"/>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type="list" allowBlank="1" showInputMessage="1" showErrorMessage="1" prompt="Selezionare dal menù a tendina" sqref="E9" xr:uid="{00000000-0002-0000-0A00-000000000000}">
      <formula1>"Diretta,Indiretta,sia diretta che indiretta"</formula1>
      <formula2>0</formula2>
    </dataValidation>
    <dataValidation allowBlank="1" showInputMessage="1" showErrorMessage="1" promptTitle="Campo descrittivo:" prompt="Inserire l'attività già indicata nelle schede di ricognizione (02.01; 02.02)" sqref="E11" xr:uid="{00000000-0002-0000-0A00-000001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A00-000002000000}">
      <formula1>0</formula1>
      <formula2>0</formula2>
    </dataValidation>
    <dataValidation allowBlank="1" showInputMessage="1" showErrorMessage="1" promptTitle="Campo descrittivo:" prompt="Inserire la ragione sociale come indicata nelle schede di ricognizione (02.01; 02.02)." sqref="E7" xr:uid="{00000000-0002-0000-0A00-000003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7" firstPageNumber="0" orientation="portrait" r:id="rId1"/>
  <headerFooter>
    <oddFooter>&amp;L&amp;A&amp;R&amp;P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MK59"/>
  <sheetViews>
    <sheetView showGridLines="0" view="pageBreakPreview" topLeftCell="A38" zoomScaleNormal="100" zoomScaleSheetLayoutView="100" zoomScalePageLayoutView="110" workbookViewId="0">
      <selection activeCell="B44" sqref="B44:G44"/>
    </sheetView>
  </sheetViews>
  <sheetFormatPr defaultRowHeight="15" x14ac:dyDescent="0.25"/>
  <cols>
    <col min="1" max="1" width="1.140625" style="40"/>
    <col min="2" max="7" width="16.42578125" style="40"/>
    <col min="8" max="8" width="1.140625" style="40"/>
    <col min="9" max="9" width="9.7109375" style="177"/>
    <col min="10" max="10" width="1.140625" style="177"/>
    <col min="11" max="1025" width="7.5703125" style="40"/>
  </cols>
  <sheetData>
    <row r="1" spans="1:1024" ht="7.5" customHeight="1" x14ac:dyDescent="0.25">
      <c r="A1"/>
      <c r="B1"/>
      <c r="C1"/>
      <c r="D1"/>
      <c r="E1"/>
      <c r="F1"/>
      <c r="G1"/>
      <c r="H1"/>
      <c r="I1" s="171"/>
      <c r="J1" s="17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s="171"/>
      <c r="J2" s="171"/>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s="171"/>
      <c r="J3" s="171"/>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s="171"/>
      <c r="J4" s="171"/>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16" t="s">
        <v>230</v>
      </c>
      <c r="F5" s="216"/>
      <c r="G5" s="88" t="s">
        <v>162</v>
      </c>
      <c r="H5" s="88"/>
      <c r="I5" s="172"/>
      <c r="J5" s="173"/>
      <c r="K5" s="85"/>
      <c r="L5" s="90"/>
    </row>
    <row r="6" spans="1:1024" x14ac:dyDescent="0.25">
      <c r="A6"/>
      <c r="B6" s="109"/>
      <c r="C6" s="106"/>
      <c r="D6" s="106"/>
      <c r="E6" s="106"/>
      <c r="F6"/>
      <c r="G6" s="105"/>
      <c r="H6"/>
      <c r="I6" s="171"/>
      <c r="J6" s="171"/>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17" t="s">
        <v>231</v>
      </c>
      <c r="F7" s="217"/>
      <c r="G7" s="88" t="s">
        <v>164</v>
      </c>
      <c r="I7" s="174"/>
      <c r="J7" s="174"/>
    </row>
    <row r="8" spans="1:1024" x14ac:dyDescent="0.25">
      <c r="A8"/>
      <c r="B8" s="109"/>
      <c r="C8" s="106"/>
      <c r="D8" s="106"/>
      <c r="E8" s="106"/>
      <c r="F8"/>
      <c r="G8" s="105"/>
      <c r="H8"/>
      <c r="I8" s="171"/>
      <c r="J8" s="171"/>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16" t="s">
        <v>166</v>
      </c>
      <c r="F9" s="216"/>
      <c r="G9" s="88" t="s">
        <v>167</v>
      </c>
      <c r="H9" s="88"/>
      <c r="I9" s="172"/>
      <c r="J9" s="173"/>
      <c r="K9" s="85"/>
      <c r="L9" s="90"/>
    </row>
    <row r="10" spans="1:1024" x14ac:dyDescent="0.25">
      <c r="A10"/>
      <c r="B10" s="109"/>
      <c r="C10" s="106"/>
      <c r="D10" s="106"/>
      <c r="E10" s="106"/>
      <c r="F10"/>
      <c r="G10" s="105"/>
      <c r="H10"/>
      <c r="I10" s="171"/>
      <c r="J10" s="171"/>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26" t="s">
        <v>123</v>
      </c>
      <c r="F11" s="226"/>
      <c r="G11" s="88" t="s">
        <v>169</v>
      </c>
      <c r="I11" s="174"/>
      <c r="J11" s="174"/>
    </row>
    <row r="12" spans="1:1024" x14ac:dyDescent="0.25">
      <c r="A12"/>
      <c r="B12" s="109"/>
      <c r="C12" s="106"/>
      <c r="D12" s="106"/>
      <c r="E12" s="106"/>
      <c r="F12"/>
      <c r="G12"/>
      <c r="H12"/>
      <c r="I12" s="171"/>
      <c r="J12" s="171"/>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333</v>
      </c>
      <c r="C13" s="106"/>
      <c r="D13" s="106"/>
      <c r="E13" s="106"/>
      <c r="F13"/>
      <c r="G13"/>
      <c r="H13"/>
      <c r="I13" s="171"/>
      <c r="J13" s="171"/>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s="171"/>
      <c r="J14" s="171"/>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v>1300</v>
      </c>
      <c r="D15" s="106"/>
      <c r="E15" s="106"/>
      <c r="F15" s="115" t="s">
        <v>202</v>
      </c>
      <c r="G15" s="117">
        <v>56069631</v>
      </c>
      <c r="H15"/>
      <c r="I15" s="171"/>
      <c r="J15" s="171"/>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c r="D16" s="106"/>
      <c r="E16" s="106"/>
      <c r="F16" s="115" t="s">
        <v>204</v>
      </c>
      <c r="G16" s="117">
        <v>99261.98</v>
      </c>
      <c r="H16"/>
      <c r="I16" s="175"/>
      <c r="J16" s="171"/>
      <c r="K16" s="171"/>
      <c r="L16" s="171"/>
      <c r="M16" s="131"/>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42" x14ac:dyDescent="0.25">
      <c r="A17"/>
      <c r="B17" s="115" t="s">
        <v>205</v>
      </c>
      <c r="C17" s="118"/>
      <c r="D17" s="219" t="str">
        <f>+IF(C17&gt;C16,"Attenzione! Il numero indicato non può essere superiore al numero di amministratori","")</f>
        <v/>
      </c>
      <c r="E17" s="219"/>
      <c r="F17" s="115" t="s">
        <v>206</v>
      </c>
      <c r="G17" s="117"/>
      <c r="H17"/>
      <c r="I17" s="175"/>
      <c r="J17" s="171"/>
      <c r="K17" s="171"/>
      <c r="L17" s="171"/>
      <c r="M17" s="131"/>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1.5" customHeight="1" x14ac:dyDescent="0.25">
      <c r="A18"/>
      <c r="B18" s="115" t="s">
        <v>207</v>
      </c>
      <c r="C18" s="118"/>
      <c r="D18" s="106"/>
      <c r="E18" s="106"/>
      <c r="F18" s="119"/>
      <c r="G18" s="120"/>
      <c r="H18"/>
      <c r="I18" s="171"/>
      <c r="J18" s="171"/>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c r="D19" s="223" t="str">
        <f>+IF(C19&gt;C18,"Attenzione! Il numero indicato non può essere superiore al numero di componenti dell'organo di controllo","")</f>
        <v/>
      </c>
      <c r="E19" s="223"/>
      <c r="F19"/>
      <c r="G19"/>
      <c r="H19"/>
      <c r="I19" s="171"/>
      <c r="J19" s="171"/>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s="171"/>
      <c r="J20" s="171"/>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24" t="s">
        <v>208</v>
      </c>
      <c r="C21" s="224"/>
      <c r="D21" s="113"/>
      <c r="E21" s="112"/>
      <c r="F21" s="224" t="s">
        <v>209</v>
      </c>
      <c r="G21" s="224"/>
      <c r="H21"/>
      <c r="I21" s="171"/>
      <c r="J21" s="17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2020</v>
      </c>
      <c r="C22" s="121">
        <v>5048499</v>
      </c>
      <c r="D22" s="106"/>
      <c r="E22" s="106"/>
      <c r="F22" s="115">
        <v>2020</v>
      </c>
      <c r="G22" s="121">
        <v>264727089</v>
      </c>
      <c r="H22"/>
      <c r="I22" s="171"/>
      <c r="J22" s="171"/>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2019</v>
      </c>
      <c r="C23" s="121">
        <v>792528</v>
      </c>
      <c r="D23" s="106"/>
      <c r="E23" s="106"/>
      <c r="F23" s="115">
        <v>2019</v>
      </c>
      <c r="G23" s="121">
        <v>264438006</v>
      </c>
      <c r="H23"/>
      <c r="I23" s="171"/>
      <c r="J23" s="171"/>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2018</v>
      </c>
      <c r="C24" s="121">
        <v>4875489</v>
      </c>
      <c r="D24" s="122"/>
      <c r="E24" s="123"/>
      <c r="F24" s="115">
        <v>2018</v>
      </c>
      <c r="G24" s="117">
        <v>270392544</v>
      </c>
      <c r="H24"/>
      <c r="I24" s="171"/>
      <c r="J24" s="171"/>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2017</v>
      </c>
      <c r="C25" s="121">
        <v>8407366</v>
      </c>
      <c r="D25" s="106"/>
      <c r="E25" s="106"/>
      <c r="F25" s="115" t="s">
        <v>210</v>
      </c>
      <c r="G25" s="124">
        <f>AVERAGE(G22:G24)</f>
        <v>266519213</v>
      </c>
      <c r="H25"/>
      <c r="I25" s="171"/>
      <c r="J25" s="171"/>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107"/>
      <c r="C26" s="112"/>
      <c r="D26" s="113"/>
      <c r="E26" s="112"/>
      <c r="F26"/>
      <c r="G26"/>
      <c r="H26"/>
      <c r="I26" s="171"/>
      <c r="J26" s="171"/>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c r="B27" s="111" t="s">
        <v>211</v>
      </c>
      <c r="C27" s="106"/>
      <c r="D27" s="106"/>
      <c r="E27" s="106"/>
      <c r="F27"/>
      <c r="G27"/>
      <c r="H27"/>
      <c r="I27" s="171"/>
      <c r="J27" s="171"/>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9.9499999999999993" customHeight="1" x14ac:dyDescent="0.25">
      <c r="A28"/>
      <c r="B28" s="107"/>
      <c r="C28" s="112"/>
      <c r="D28" s="113"/>
      <c r="E28" s="112"/>
      <c r="F28"/>
      <c r="G28"/>
      <c r="H28"/>
      <c r="I28" s="171"/>
      <c r="J28" s="171"/>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125" t="s">
        <v>171</v>
      </c>
      <c r="B29" s="126" t="s">
        <v>212</v>
      </c>
      <c r="C29" s="126"/>
      <c r="D29" s="126"/>
      <c r="E29" s="126"/>
      <c r="F29"/>
      <c r="G29"/>
      <c r="H29"/>
      <c r="I29" s="176"/>
      <c r="J29" s="171"/>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09"/>
      <c r="C30" s="112"/>
      <c r="D30" s="112"/>
      <c r="E30" s="112"/>
      <c r="F30"/>
      <c r="G30"/>
      <c r="H30"/>
      <c r="I30" s="171"/>
      <c r="J30" s="171"/>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125" t="s">
        <v>171</v>
      </c>
      <c r="B31" s="220" t="s">
        <v>213</v>
      </c>
      <c r="C31" s="220"/>
      <c r="D31" s="220"/>
      <c r="E31" s="220"/>
      <c r="F31" s="220"/>
      <c r="G31" s="220"/>
      <c r="H31"/>
      <c r="I31" s="176"/>
      <c r="J31" s="17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 customHeight="1" x14ac:dyDescent="0.25">
      <c r="A32"/>
      <c r="B32" s="109"/>
      <c r="C32" s="112"/>
      <c r="D32" s="112"/>
      <c r="E32" s="112"/>
      <c r="F32"/>
      <c r="G32"/>
      <c r="H32"/>
      <c r="I32" s="171"/>
      <c r="J32" s="171"/>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125" t="s">
        <v>171</v>
      </c>
      <c r="B33" s="220" t="s">
        <v>214</v>
      </c>
      <c r="C33" s="220"/>
      <c r="D33" s="220"/>
      <c r="E33" s="220"/>
      <c r="F33" s="220"/>
      <c r="G33" s="220"/>
      <c r="H33"/>
      <c r="I33" s="176"/>
      <c r="J33" s="171"/>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2.75" customHeight="1" x14ac:dyDescent="0.25">
      <c r="A34"/>
      <c r="B34" s="109"/>
      <c r="C34" s="112"/>
      <c r="D34" s="112"/>
      <c r="E34" s="112"/>
      <c r="F34"/>
      <c r="G34"/>
      <c r="H34"/>
      <c r="I34" s="171"/>
      <c r="J34" s="171"/>
      <c r="K34"/>
      <c r="L34"/>
      <c r="M34"/>
      <c r="N34"/>
      <c r="O34" s="127"/>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110" customFormat="1" ht="12.75" x14ac:dyDescent="0.25">
      <c r="B35" s="128" t="s">
        <v>215</v>
      </c>
      <c r="C35" s="128"/>
      <c r="D35" s="128"/>
      <c r="E35" s="128"/>
      <c r="I35" s="174"/>
      <c r="J35" s="174"/>
    </row>
    <row r="36" spans="1:1024" ht="104.25" customHeight="1" x14ac:dyDescent="0.25">
      <c r="A36"/>
      <c r="B36" s="221" t="s">
        <v>216</v>
      </c>
      <c r="C36" s="221"/>
      <c r="D36" s="221"/>
      <c r="E36" s="221"/>
      <c r="F36" s="221"/>
      <c r="G36" s="221"/>
      <c r="H36" s="102"/>
      <c r="I36" s="171"/>
      <c r="J36" s="171"/>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s="109"/>
      <c r="C37" s="112"/>
      <c r="D37" s="112"/>
      <c r="E37" s="112"/>
      <c r="F37"/>
      <c r="G37"/>
      <c r="H37"/>
      <c r="I37" s="171"/>
      <c r="J37" s="171"/>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4" customHeight="1" x14ac:dyDescent="0.25">
      <c r="A38" s="125" t="s">
        <v>171</v>
      </c>
      <c r="B38" s="220" t="s">
        <v>217</v>
      </c>
      <c r="C38" s="220"/>
      <c r="D38" s="220"/>
      <c r="E38" s="220"/>
      <c r="F38" s="220"/>
      <c r="G38" s="220"/>
      <c r="H38"/>
      <c r="I38" s="176"/>
      <c r="J38" s="171"/>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2" customHeight="1" x14ac:dyDescent="0.25">
      <c r="A39"/>
      <c r="B39" s="107"/>
      <c r="C39" s="112"/>
      <c r="D39" s="112"/>
      <c r="E39" s="112"/>
      <c r="F39"/>
      <c r="G39"/>
      <c r="H39"/>
      <c r="I39" s="171"/>
      <c r="J39" s="171"/>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4" customHeight="1" x14ac:dyDescent="0.25">
      <c r="A40" s="125" t="s">
        <v>171</v>
      </c>
      <c r="B40" s="220" t="s">
        <v>218</v>
      </c>
      <c r="C40" s="220"/>
      <c r="D40" s="220"/>
      <c r="E40" s="220"/>
      <c r="F40" s="220"/>
      <c r="G40" s="220"/>
      <c r="H40"/>
      <c r="I40" s="176"/>
      <c r="J40" s="171"/>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2" customHeight="1" x14ac:dyDescent="0.25">
      <c r="A41"/>
      <c r="B41" s="107"/>
      <c r="C41" s="112"/>
      <c r="D41" s="112"/>
      <c r="E41" s="112"/>
      <c r="F41"/>
      <c r="G41"/>
      <c r="H41"/>
      <c r="I41" s="171"/>
      <c r="J41" s="17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24" customHeight="1" x14ac:dyDescent="0.25">
      <c r="A42" s="125" t="s">
        <v>171</v>
      </c>
      <c r="B42" s="126" t="s">
        <v>219</v>
      </c>
      <c r="C42" s="126"/>
      <c r="D42" s="126"/>
      <c r="E42" s="126"/>
      <c r="F42" s="126"/>
      <c r="G42" s="126"/>
      <c r="H42"/>
      <c r="I42" s="176"/>
      <c r="J42" s="171"/>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2" customHeight="1" x14ac:dyDescent="0.25">
      <c r="A43"/>
      <c r="B43" s="107"/>
      <c r="C43" s="112"/>
      <c r="D43" s="112"/>
      <c r="E43" s="112"/>
      <c r="F43"/>
      <c r="G43"/>
      <c r="H43"/>
      <c r="I43" s="171"/>
      <c r="J43" s="171"/>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24" customHeight="1" x14ac:dyDescent="0.25">
      <c r="A44" s="125" t="s">
        <v>171</v>
      </c>
      <c r="B44" s="220" t="s">
        <v>220</v>
      </c>
      <c r="C44" s="220"/>
      <c r="D44" s="220"/>
      <c r="E44" s="220"/>
      <c r="F44" s="220"/>
      <c r="G44" s="220"/>
      <c r="H44"/>
      <c r="I44" s="176"/>
      <c r="J44" s="171"/>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s="109"/>
      <c r="C45" s="112"/>
      <c r="D45" s="112"/>
      <c r="E45" s="112"/>
      <c r="F45"/>
      <c r="G45"/>
      <c r="H45"/>
      <c r="I45" s="171"/>
      <c r="J45" s="171"/>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10" customFormat="1" ht="12.75" x14ac:dyDescent="0.25">
      <c r="B46" s="128" t="s">
        <v>221</v>
      </c>
      <c r="C46" s="128"/>
      <c r="D46" s="128"/>
      <c r="E46" s="128"/>
      <c r="I46" s="174"/>
      <c r="J46" s="174"/>
    </row>
    <row r="47" spans="1:1024" ht="104.25" customHeight="1" x14ac:dyDescent="0.25">
      <c r="A47"/>
      <c r="B47" s="227" t="s">
        <v>232</v>
      </c>
      <c r="C47" s="227"/>
      <c r="D47" s="227"/>
      <c r="E47" s="227"/>
      <c r="F47" s="227"/>
      <c r="G47" s="227"/>
      <c r="H47" s="102"/>
      <c r="I47" s="171"/>
      <c r="J47" s="171"/>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9.9499999999999993" customHeight="1" x14ac:dyDescent="0.25">
      <c r="A48"/>
      <c r="B48" s="109"/>
      <c r="C48" s="112"/>
      <c r="D48" s="112"/>
      <c r="E48" s="112"/>
      <c r="F48"/>
      <c r="G48"/>
      <c r="H48"/>
      <c r="I48" s="171"/>
      <c r="J48" s="171"/>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2:14" s="110" customFormat="1" ht="12.75" x14ac:dyDescent="0.25">
      <c r="B49" s="128" t="s">
        <v>222</v>
      </c>
      <c r="C49" s="128"/>
      <c r="D49" s="128"/>
      <c r="E49" s="128"/>
      <c r="I49" s="174"/>
      <c r="J49" s="174"/>
    </row>
    <row r="50" spans="2:14" ht="81.75" customHeight="1" x14ac:dyDescent="0.25">
      <c r="B50" s="222"/>
      <c r="C50" s="222"/>
      <c r="D50" s="222"/>
      <c r="E50" s="222"/>
      <c r="F50" s="222"/>
      <c r="G50" s="222"/>
      <c r="H50" s="102"/>
      <c r="N50"/>
    </row>
    <row r="51" spans="2:14" ht="12" customHeight="1" x14ac:dyDescent="0.25">
      <c r="B51" s="109"/>
      <c r="C51" s="112"/>
      <c r="D51" s="112"/>
      <c r="E51" s="112"/>
      <c r="N51"/>
    </row>
    <row r="52" spans="2:14" x14ac:dyDescent="0.25">
      <c r="B52" s="104" t="s">
        <v>194</v>
      </c>
      <c r="C52" s="105"/>
      <c r="N52"/>
    </row>
    <row r="53" spans="2:14" x14ac:dyDescent="0.25">
      <c r="B53" s="104" t="s">
        <v>195</v>
      </c>
      <c r="C53" s="105"/>
      <c r="N53"/>
    </row>
    <row r="54" spans="2:14" x14ac:dyDescent="0.25">
      <c r="B54" s="104" t="s">
        <v>196</v>
      </c>
      <c r="C54" s="105"/>
      <c r="N54"/>
    </row>
    <row r="55" spans="2:14" x14ac:dyDescent="0.25">
      <c r="B55" s="104" t="s">
        <v>197</v>
      </c>
      <c r="C55" s="105"/>
      <c r="N55"/>
    </row>
    <row r="56" spans="2:14" x14ac:dyDescent="0.25">
      <c r="B56" s="104" t="s">
        <v>223</v>
      </c>
      <c r="C56" s="105"/>
      <c r="N56"/>
    </row>
    <row r="57" spans="2:14" x14ac:dyDescent="0.25">
      <c r="B57" s="104" t="s">
        <v>224</v>
      </c>
      <c r="N57"/>
    </row>
    <row r="58" spans="2:14" x14ac:dyDescent="0.25">
      <c r="B58" s="104" t="s">
        <v>225</v>
      </c>
      <c r="N58" s="129"/>
    </row>
    <row r="59" spans="2:14" x14ac:dyDescent="0.25">
      <c r="B59" s="104" t="s">
        <v>226</v>
      </c>
      <c r="N59" s="129"/>
    </row>
  </sheetData>
  <mergeCells count="16">
    <mergeCell ref="B40:G40"/>
    <mergeCell ref="B47:G47"/>
    <mergeCell ref="B50:G50"/>
    <mergeCell ref="D19:E19"/>
    <mergeCell ref="B21:C21"/>
    <mergeCell ref="F21:G21"/>
    <mergeCell ref="B33:G33"/>
    <mergeCell ref="B36:G36"/>
    <mergeCell ref="B31:G31"/>
    <mergeCell ref="B38:G38"/>
    <mergeCell ref="B44:G44"/>
    <mergeCell ref="E5:F5"/>
    <mergeCell ref="E7:F7"/>
    <mergeCell ref="E9:F9"/>
    <mergeCell ref="E11:F11"/>
    <mergeCell ref="D17:E17"/>
  </mergeCells>
  <dataValidations count="12">
    <dataValidation type="list" allowBlank="1" showInputMessage="1" showErrorMessage="1" prompt="Selezionare dal menù a tendina" sqref="E9:F9" xr:uid="{00000000-0002-0000-0B00-000000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B00-000001000000}">
      <formula1>0</formula1>
      <formula2>0</formula2>
    </dataValidation>
    <dataValidation allowBlank="1" showInputMessage="1" showErrorMessage="1" promptTitle="Campo testo:" prompt="Inserire uno dei progressivi già indicati nelle schede di ricognizione (02.01; 02.02)" sqref="E5:F5" xr:uid="{00000000-0002-0000-0B00-000002000000}">
      <formula1>0</formula1>
      <formula2>0</formula2>
    </dataValidation>
    <dataValidation allowBlank="1" showInputMessage="1" showErrorMessage="1" promptTitle="Campo descrittivo:" prompt="Inserire la ragione socialecome indicata nelle schede di ricognizione (02.01; 02.02)." sqref="E7:F7" xr:uid="{00000000-0002-0000-0B00-000003000000}">
      <formula1>0</formula1>
      <formula2>0</formula2>
    </dataValidation>
    <dataValidation type="decimal" operator="greaterThanOrEqual" allowBlank="1" showInputMessage="1" showErrorMessage="1" promptTitle="Campo numerico" prompt="Inserire il numero medio di dipendenti come da nota integrativa al bilancio." sqref="C15" xr:uid="{00000000-0002-0000-0B00-000004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B00-000005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B00-000006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B00-000007000000}">
      <formula1>0</formula1>
      <formula2>0</formula2>
    </dataValidation>
    <dataValidation type="decimal" operator="greaterThanOrEqual" allowBlank="1" showInputMessage="1" showErrorMessage="1" sqref="G18 G25" xr:uid="{00000000-0002-0000-0B00-000008000000}">
      <formula1>0</formula1>
      <formula2>0</formula2>
    </dataValidation>
    <dataValidation type="decimal" allowBlank="1" showInputMessage="1" showErrorMessage="1" promptTitle="Campo numerico" prompt="Importi in euro" sqref="G16:G17 G24" xr:uid="{00000000-0002-0000-0B00-000009000000}">
      <formula1>0</formula1>
      <formula2>1E+32</formula2>
    </dataValidation>
    <dataValidation type="decimal" allowBlank="1" showInputMessage="1" showErrorMessage="1" promptTitle="Campo numerico" prompt="Importi in euro. Voce B9 Conto economico" sqref="G15" xr:uid="{00000000-0002-0000-0B00-00000A000000}">
      <formula1>0</formula1>
      <formula2>1E+32</formula2>
    </dataValidation>
    <dataValidation type="decimal" allowBlank="1" showInputMessage="1" showErrorMessage="1" promptTitle="Campo numerico" prompt="Inserire il risultato d'esercizio al netto delle imposte." sqref="C22:C25 G22:G23" xr:uid="{00000000-0002-0000-0B00-00000B000000}">
      <formula1>-1E+32</formula1>
      <formula2>1E+32</formula2>
    </dataValidation>
  </dataValidations>
  <printOptions horizontalCentered="1"/>
  <pageMargins left="0.196527777777778" right="0.196527777777778" top="0.39374999999999999" bottom="0.39305555555555599" header="0.51180555555555496" footer="0.196527777777778"/>
  <pageSetup paperSize="9" scale="64" firstPageNumber="0" orientation="portrait" r:id="rId1"/>
  <headerFooter>
    <oddFooter>&amp;L&amp;A&amp;R&amp;P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MK58"/>
  <sheetViews>
    <sheetView showGridLines="0" view="pageBreakPreview" zoomScale="110" zoomScaleNormal="100" zoomScalePageLayoutView="110" workbookViewId="0">
      <selection activeCell="E30" sqref="E30"/>
    </sheetView>
  </sheetViews>
  <sheetFormatPr defaultRowHeight="15" x14ac:dyDescent="0.25"/>
  <cols>
    <col min="1" max="1" width="3.85546875" style="1"/>
    <col min="2" max="2" width="7" style="1"/>
    <col min="3" max="3" width="61.140625" style="1"/>
    <col min="4" max="4" width="3.5703125" style="1"/>
    <col min="5" max="5" width="23.7109375" style="1"/>
    <col min="6" max="6" width="1.140625" style="1"/>
    <col min="7" max="7" width="10" style="1"/>
    <col min="8" max="8" width="3.5703125" style="1"/>
    <col min="9" max="1025" width="7.5703125" style="1"/>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81" t="s">
        <v>157</v>
      </c>
      <c r="C2" s="82"/>
      <c r="D2" s="82"/>
      <c r="E2" s="8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83" t="s">
        <v>158</v>
      </c>
      <c r="C3" s="82"/>
      <c r="D3" s="82"/>
      <c r="E3" s="82"/>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84" t="s">
        <v>159</v>
      </c>
      <c r="C4" s="82"/>
      <c r="D4" s="82"/>
      <c r="E4" s="82"/>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5.95" customHeight="1" x14ac:dyDescent="0.25">
      <c r="A5" s="85"/>
      <c r="B5" s="86"/>
      <c r="D5" s="87" t="s">
        <v>160</v>
      </c>
      <c r="E5" s="56" t="s">
        <v>233</v>
      </c>
      <c r="F5" s="88"/>
      <c r="G5" s="88" t="s">
        <v>162</v>
      </c>
      <c r="H5" s="89"/>
      <c r="I5" s="85"/>
      <c r="J5" s="90"/>
    </row>
    <row r="6" spans="1:1024" ht="12" customHeight="1" x14ac:dyDescent="0.25">
      <c r="A6"/>
      <c r="B6" s="91"/>
      <c r="C6" s="82"/>
      <c r="D6" s="82"/>
      <c r="E6" s="82"/>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92" customFormat="1" ht="24.95" customHeight="1" x14ac:dyDescent="0.25">
      <c r="B7" s="93"/>
      <c r="C7" s="93"/>
      <c r="D7" s="87" t="s">
        <v>163</v>
      </c>
      <c r="E7" s="94" t="s">
        <v>124</v>
      </c>
      <c r="G7" s="88" t="s">
        <v>164</v>
      </c>
    </row>
    <row r="8" spans="1:1024" ht="12" customHeight="1" x14ac:dyDescent="0.25">
      <c r="A8"/>
      <c r="B8" s="91"/>
      <c r="C8" s="82"/>
      <c r="D8" s="82"/>
      <c r="E8" s="82"/>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95" t="s">
        <v>166</v>
      </c>
      <c r="F9" s="88"/>
      <c r="G9" s="88" t="s">
        <v>167</v>
      </c>
      <c r="H9" s="89"/>
      <c r="I9" s="85"/>
      <c r="J9" s="90"/>
    </row>
    <row r="10" spans="1:1024" x14ac:dyDescent="0.25">
      <c r="A10"/>
      <c r="B10" s="91"/>
      <c r="C10" s="82"/>
      <c r="D10" s="82"/>
      <c r="E10" s="82"/>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92" customFormat="1" ht="24.95" customHeight="1" x14ac:dyDescent="0.25">
      <c r="B11" s="93"/>
      <c r="C11" s="93"/>
      <c r="D11" s="87" t="s">
        <v>168</v>
      </c>
      <c r="E11" s="130" t="s">
        <v>125</v>
      </c>
      <c r="G11" s="88" t="s">
        <v>169</v>
      </c>
    </row>
    <row r="12" spans="1:1024" x14ac:dyDescent="0.25">
      <c r="A12"/>
      <c r="B12" s="91"/>
      <c r="C12" s="82"/>
      <c r="D12" s="82"/>
      <c r="E12" s="8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97" t="s">
        <v>170</v>
      </c>
      <c r="C13" s="82"/>
      <c r="D13" s="82"/>
      <c r="E13" s="82"/>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24" customHeight="1" x14ac:dyDescent="0.25">
      <c r="A14" s="98" t="s">
        <v>171</v>
      </c>
      <c r="B14" s="210" t="s">
        <v>172</v>
      </c>
      <c r="C14" s="210"/>
      <c r="D14" s="210"/>
      <c r="E14" s="210"/>
      <c r="F14"/>
      <c r="G14" s="99"/>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2.75" customHeight="1" x14ac:dyDescent="0.25">
      <c r="A15"/>
      <c r="B15" s="97"/>
      <c r="C15" s="100"/>
      <c r="D15" s="100"/>
      <c r="E15" s="100"/>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4" customHeight="1" x14ac:dyDescent="0.25">
      <c r="A16" s="98" t="s">
        <v>171</v>
      </c>
      <c r="B16" s="210" t="s">
        <v>173</v>
      </c>
      <c r="C16" s="210"/>
      <c r="D16" s="210"/>
      <c r="E16" s="210"/>
      <c r="F16"/>
      <c r="G16" s="99"/>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2" customHeight="1" x14ac:dyDescent="0.25">
      <c r="A17" s="98"/>
      <c r="B17" s="93"/>
      <c r="C17" s="93"/>
      <c r="D17" s="93"/>
      <c r="E17" s="93"/>
      <c r="F17"/>
      <c r="G17" s="101"/>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34.5" customHeight="1" x14ac:dyDescent="0.25">
      <c r="A18" s="98" t="s">
        <v>171</v>
      </c>
      <c r="B18" s="210" t="s">
        <v>174</v>
      </c>
      <c r="C18" s="210"/>
      <c r="D18" s="210"/>
      <c r="E18" s="210"/>
      <c r="F18"/>
      <c r="G18" s="99"/>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2" customHeight="1" x14ac:dyDescent="0.25">
      <c r="A19" s="98"/>
      <c r="B19" s="93"/>
      <c r="C19" s="93"/>
      <c r="D19" s="93"/>
      <c r="E19" s="93"/>
      <c r="F19"/>
      <c r="G19" s="101"/>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24" customHeight="1" x14ac:dyDescent="0.25">
      <c r="A20" s="98" t="s">
        <v>171</v>
      </c>
      <c r="B20" s="210" t="s">
        <v>175</v>
      </c>
      <c r="C20" s="210"/>
      <c r="D20" s="210"/>
      <c r="E20" s="210"/>
      <c r="F20"/>
      <c r="G20" s="99"/>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 customHeight="1" x14ac:dyDescent="0.25">
      <c r="A21" s="98"/>
      <c r="B21" s="93"/>
      <c r="C21" s="93"/>
      <c r="D21" s="93"/>
      <c r="E21" s="93"/>
      <c r="F21"/>
      <c r="G21" s="10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24" customHeight="1" x14ac:dyDescent="0.25">
      <c r="A22" s="98" t="s">
        <v>171</v>
      </c>
      <c r="B22" s="210" t="s">
        <v>176</v>
      </c>
      <c r="C22" s="210"/>
      <c r="D22" s="210"/>
      <c r="E22" s="210"/>
      <c r="F22"/>
      <c r="G22" s="99"/>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2" customHeight="1" x14ac:dyDescent="0.25">
      <c r="A23" s="98"/>
      <c r="B23" s="93"/>
      <c r="C23" s="93"/>
      <c r="D23" s="93"/>
      <c r="E23" s="93"/>
      <c r="F23"/>
      <c r="G23" s="101"/>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2.75" customHeight="1" x14ac:dyDescent="0.25">
      <c r="A24"/>
      <c r="B24" s="97" t="s">
        <v>177</v>
      </c>
      <c r="C24" s="100"/>
      <c r="D24" s="100"/>
      <c r="E24" s="100"/>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4" customHeight="1" x14ac:dyDescent="0.25">
      <c r="A25" s="98" t="s">
        <v>171</v>
      </c>
      <c r="B25" s="210" t="s">
        <v>178</v>
      </c>
      <c r="C25" s="210"/>
      <c r="D25" s="210"/>
      <c r="E25" s="210"/>
      <c r="F25"/>
      <c r="G25" s="9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97"/>
      <c r="C26" s="100"/>
      <c r="D26" s="100"/>
      <c r="E26" s="100"/>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4" customHeight="1" x14ac:dyDescent="0.25">
      <c r="A27" s="98" t="s">
        <v>171</v>
      </c>
      <c r="B27" s="210" t="s">
        <v>179</v>
      </c>
      <c r="C27" s="210"/>
      <c r="D27" s="210"/>
      <c r="E27" s="210"/>
      <c r="F27"/>
      <c r="G27" s="99"/>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2.75" customHeight="1" x14ac:dyDescent="0.25">
      <c r="A28"/>
      <c r="B28" s="97"/>
      <c r="C28" s="100"/>
      <c r="D28" s="100"/>
      <c r="E28" s="100"/>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98" t="s">
        <v>171</v>
      </c>
      <c r="B29" s="210" t="s">
        <v>180</v>
      </c>
      <c r="C29" s="210"/>
      <c r="D29" s="210"/>
      <c r="E29" s="210"/>
      <c r="F29"/>
      <c r="G29" s="9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75" customHeight="1" x14ac:dyDescent="0.25">
      <c r="A30"/>
      <c r="B30" s="97"/>
      <c r="C30" s="100"/>
      <c r="D30" s="100"/>
      <c r="E30" s="10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98" t="s">
        <v>171</v>
      </c>
      <c r="B31" s="210" t="s">
        <v>181</v>
      </c>
      <c r="C31" s="210"/>
      <c r="D31" s="210"/>
      <c r="E31" s="210"/>
      <c r="F31"/>
      <c r="G31" s="99"/>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75" customHeight="1" x14ac:dyDescent="0.25">
      <c r="A32"/>
      <c r="B32" s="97"/>
      <c r="C32" s="100"/>
      <c r="D32" s="100"/>
      <c r="E32" s="100"/>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98" t="s">
        <v>171</v>
      </c>
      <c r="B33" s="210" t="s">
        <v>182</v>
      </c>
      <c r="C33" s="210"/>
      <c r="D33" s="210"/>
      <c r="E33" s="210"/>
      <c r="F33"/>
      <c r="G33" s="99"/>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c r="B34" s="84"/>
      <c r="C34" s="100"/>
      <c r="D34" s="100"/>
      <c r="E34" s="100"/>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39" customHeight="1" x14ac:dyDescent="0.25">
      <c r="A35" s="98" t="s">
        <v>171</v>
      </c>
      <c r="B35" s="211" t="s">
        <v>183</v>
      </c>
      <c r="C35" s="211"/>
      <c r="D35" s="211"/>
      <c r="E35" s="211"/>
      <c r="F35"/>
      <c r="G35" s="99"/>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c r="B36" s="84"/>
      <c r="C36" s="100"/>
      <c r="D36" s="100"/>
      <c r="E36" s="100"/>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4" customHeight="1" x14ac:dyDescent="0.25">
      <c r="A37" s="98" t="s">
        <v>171</v>
      </c>
      <c r="B37" s="212" t="s">
        <v>184</v>
      </c>
      <c r="C37" s="212"/>
      <c r="D37" s="212"/>
      <c r="E37" s="212"/>
      <c r="F37"/>
      <c r="G37" s="99"/>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c r="B38" s="97"/>
      <c r="C38" s="100"/>
      <c r="D38" s="100"/>
      <c r="E38" s="100"/>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4" customHeight="1" x14ac:dyDescent="0.25">
      <c r="A39" s="98" t="s">
        <v>171</v>
      </c>
      <c r="B39" s="210" t="s">
        <v>186</v>
      </c>
      <c r="C39" s="210"/>
      <c r="D39" s="210"/>
      <c r="E39" s="210"/>
      <c r="F39"/>
      <c r="G39" s="99" t="s">
        <v>185</v>
      </c>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98"/>
      <c r="B40" s="97"/>
      <c r="C40" s="100"/>
      <c r="D40" s="100"/>
      <c r="E40" s="10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4" customHeight="1" x14ac:dyDescent="0.25">
      <c r="A41" s="98" t="s">
        <v>171</v>
      </c>
      <c r="B41" s="210" t="s">
        <v>187</v>
      </c>
      <c r="C41" s="210"/>
      <c r="D41" s="210"/>
      <c r="E41" s="210"/>
      <c r="F41"/>
      <c r="G41" s="99"/>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c r="B42" s="97"/>
      <c r="C42" s="100"/>
      <c r="D42" s="100"/>
      <c r="E42" s="100"/>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24" customHeight="1" x14ac:dyDescent="0.25">
      <c r="A43" s="98" t="s">
        <v>171</v>
      </c>
      <c r="B43" s="210" t="s">
        <v>188</v>
      </c>
      <c r="C43" s="210"/>
      <c r="D43" s="210"/>
      <c r="E43" s="210"/>
      <c r="F43"/>
      <c r="G43" s="99"/>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c r="B44" s="97"/>
      <c r="C44" s="100"/>
      <c r="D44" s="100"/>
      <c r="E44" s="100"/>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24" customHeight="1" x14ac:dyDescent="0.25">
      <c r="A45" s="98" t="s">
        <v>171</v>
      </c>
      <c r="B45" s="210" t="s">
        <v>189</v>
      </c>
      <c r="C45" s="210"/>
      <c r="D45" s="210"/>
      <c r="E45" s="210"/>
      <c r="F45"/>
      <c r="G45" s="99"/>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c r="B46" s="97"/>
      <c r="C46" s="100"/>
      <c r="D46" s="100"/>
      <c r="E46" s="100"/>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24" customHeight="1" x14ac:dyDescent="0.25">
      <c r="A47" s="98" t="s">
        <v>171</v>
      </c>
      <c r="B47" s="210" t="s">
        <v>190</v>
      </c>
      <c r="C47" s="210"/>
      <c r="D47" s="210"/>
      <c r="E47" s="210"/>
      <c r="F47"/>
      <c r="G47" s="99"/>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c r="B48" s="97"/>
      <c r="C48" s="100"/>
      <c r="D48" s="100"/>
      <c r="E48" s="100"/>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24" customHeight="1" x14ac:dyDescent="0.25">
      <c r="A49" s="98" t="s">
        <v>171</v>
      </c>
      <c r="B49" s="213" t="s">
        <v>191</v>
      </c>
      <c r="C49" s="213"/>
      <c r="D49" s="213"/>
      <c r="E49" s="213"/>
      <c r="F49"/>
      <c r="G49" s="9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c r="B50" s="97"/>
      <c r="C50" s="100"/>
      <c r="D50" s="100"/>
      <c r="E50" s="10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s="92" customFormat="1" ht="34.5" customHeight="1" x14ac:dyDescent="0.25">
      <c r="B51" s="214" t="s">
        <v>192</v>
      </c>
      <c r="C51" s="214"/>
      <c r="D51" s="214"/>
      <c r="E51" s="214"/>
    </row>
    <row r="52" spans="1:1024" ht="155.25" customHeight="1" x14ac:dyDescent="0.25">
      <c r="A52"/>
      <c r="B52" s="228" t="s">
        <v>234</v>
      </c>
      <c r="C52" s="228"/>
      <c r="D52" s="228"/>
      <c r="E52" s="228"/>
      <c r="F52" s="10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2" customHeight="1" x14ac:dyDescent="0.25">
      <c r="A53"/>
      <c r="B53" s="97"/>
      <c r="C53" s="100"/>
      <c r="D53" s="100"/>
      <c r="E53" s="100"/>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s="103" customFormat="1" ht="12.75" x14ac:dyDescent="0.25">
      <c r="B54" s="104" t="s">
        <v>194</v>
      </c>
      <c r="C54" s="105"/>
    </row>
    <row r="55" spans="1:1024" s="103" customFormat="1" ht="12.75" x14ac:dyDescent="0.25">
      <c r="B55" s="104" t="s">
        <v>195</v>
      </c>
      <c r="C55" s="105"/>
    </row>
    <row r="56" spans="1:1024" s="103" customFormat="1" ht="12.75" x14ac:dyDescent="0.25">
      <c r="B56" s="104" t="s">
        <v>196</v>
      </c>
      <c r="C56" s="105"/>
    </row>
    <row r="57" spans="1:1024" x14ac:dyDescent="0.25">
      <c r="A57" s="103"/>
      <c r="B57" s="104" t="s">
        <v>197</v>
      </c>
      <c r="C57" s="105"/>
      <c r="L57"/>
    </row>
    <row r="58" spans="1:1024" x14ac:dyDescent="0.25">
      <c r="A58" s="103"/>
      <c r="B58" s="104" t="s">
        <v>198</v>
      </c>
      <c r="C58" s="105"/>
      <c r="L58"/>
    </row>
  </sheetData>
  <mergeCells count="20">
    <mergeCell ref="B45:E45"/>
    <mergeCell ref="B47:E47"/>
    <mergeCell ref="B49:E49"/>
    <mergeCell ref="B51:E51"/>
    <mergeCell ref="B52:E52"/>
    <mergeCell ref="B35:E35"/>
    <mergeCell ref="B37:E37"/>
    <mergeCell ref="B39:E39"/>
    <mergeCell ref="B41:E41"/>
    <mergeCell ref="B43:E43"/>
    <mergeCell ref="B25:E25"/>
    <mergeCell ref="B27:E27"/>
    <mergeCell ref="B29:E29"/>
    <mergeCell ref="B31:E31"/>
    <mergeCell ref="B33:E33"/>
    <mergeCell ref="B14:E14"/>
    <mergeCell ref="B16:E16"/>
    <mergeCell ref="B18:E18"/>
    <mergeCell ref="B20:E20"/>
    <mergeCell ref="B22:E22"/>
  </mergeCells>
  <dataValidations count="4">
    <dataValidation type="list" allowBlank="1" showInputMessage="1" showErrorMessage="1" prompt="Selezionare dal menù a tendina" sqref="E9" xr:uid="{00000000-0002-0000-0C00-000000000000}">
      <formula1>"Diretta,Indiretta,sia diretta che indiretta"</formula1>
      <formula2>0</formula2>
    </dataValidation>
    <dataValidation allowBlank="1" showInputMessage="1" showErrorMessage="1" promptTitle="Campo descrittivo:" prompt="Inserire l'attività già indicata nelle schede di ricognizione (02.01; 02.02)" sqref="E11" xr:uid="{00000000-0002-0000-0C00-000001000000}">
      <formula1>0</formula1>
      <formula2>0</formula2>
    </dataValidation>
    <dataValidation allowBlank="1" showInputMessage="1" showErrorMessage="1" error="Codice non valido" promptTitle="Campo testo" prompt="Inserire uno dei progressivi già indicati nelle schede di ricognizione (02.01; 02.02). Es. Dir_1, Ind_1" sqref="E5" xr:uid="{00000000-0002-0000-0C00-000002000000}">
      <formula1>0</formula1>
      <formula2>0</formula2>
    </dataValidation>
    <dataValidation allowBlank="1" showInputMessage="1" showErrorMessage="1" promptTitle="Campo descrittivo:" prompt="Inserire la ragione sociale come indicata nelle schede di ricognizione (02.01; 02.02)." sqref="E7" xr:uid="{00000000-0002-0000-0C00-000003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7" firstPageNumber="0" orientation="portrait" r:id="rId1"/>
  <headerFooter>
    <oddFooter>&amp;L&amp;A&amp;R&amp;P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MK59"/>
  <sheetViews>
    <sheetView showGridLines="0" view="pageBreakPreview" topLeftCell="A4" zoomScale="70" zoomScaleNormal="100" zoomScaleSheetLayoutView="70" zoomScalePageLayoutView="110" workbookViewId="0">
      <selection activeCell="L14" sqref="L14"/>
    </sheetView>
  </sheetViews>
  <sheetFormatPr defaultRowHeight="15" x14ac:dyDescent="0.25"/>
  <cols>
    <col min="1" max="1" width="1.140625" style="40"/>
    <col min="2" max="7" width="16.42578125" style="40"/>
    <col min="8" max="8" width="10" style="40" customWidth="1"/>
    <col min="9" max="9" width="9.7109375" style="40"/>
    <col min="10" max="10" width="1.140625" style="40"/>
    <col min="11" max="1025" width="7.5703125" style="40"/>
  </cols>
  <sheetData>
    <row r="1" spans="1:1024" ht="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157</v>
      </c>
      <c r="C2" s="106"/>
      <c r="D2" s="106"/>
      <c r="E2" s="106"/>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199</v>
      </c>
      <c r="C3" s="106"/>
      <c r="D3" s="106"/>
      <c r="E3" s="106"/>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159</v>
      </c>
      <c r="C4" s="106"/>
      <c r="D4" s="106"/>
      <c r="E4" s="106"/>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83" customFormat="1" ht="16.5" customHeight="1" x14ac:dyDescent="0.25">
      <c r="A5" s="85"/>
      <c r="B5" s="86"/>
      <c r="D5" s="87" t="s">
        <v>160</v>
      </c>
      <c r="E5" s="216" t="s">
        <v>233</v>
      </c>
      <c r="F5" s="216"/>
      <c r="G5" s="88" t="s">
        <v>162</v>
      </c>
      <c r="H5" s="88"/>
      <c r="I5" s="88"/>
      <c r="J5" s="89"/>
      <c r="K5" s="85"/>
      <c r="L5" s="90"/>
    </row>
    <row r="6" spans="1:1024" x14ac:dyDescent="0.25">
      <c r="A6"/>
      <c r="B6" s="109"/>
      <c r="C6" s="106"/>
      <c r="D6" s="106"/>
      <c r="E6" s="106"/>
      <c r="F6"/>
      <c r="G6" s="105"/>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0" customFormat="1" ht="25.5" customHeight="1" x14ac:dyDescent="0.25">
      <c r="B7" s="93"/>
      <c r="C7" s="93"/>
      <c r="D7" s="87" t="s">
        <v>163</v>
      </c>
      <c r="E7" s="217" t="s">
        <v>124</v>
      </c>
      <c r="F7" s="217"/>
      <c r="G7" s="88" t="s">
        <v>164</v>
      </c>
    </row>
    <row r="8" spans="1:1024" x14ac:dyDescent="0.25">
      <c r="A8"/>
      <c r="B8" s="109"/>
      <c r="C8" s="106"/>
      <c r="D8" s="106"/>
      <c r="E8" s="106"/>
      <c r="F8"/>
      <c r="G8" s="105"/>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83" customFormat="1" ht="16.5" customHeight="1" x14ac:dyDescent="0.25">
      <c r="A9" s="85"/>
      <c r="B9" s="86"/>
      <c r="D9" s="87" t="s">
        <v>165</v>
      </c>
      <c r="E9" s="216" t="s">
        <v>166</v>
      </c>
      <c r="F9" s="216"/>
      <c r="G9" s="88" t="s">
        <v>167</v>
      </c>
      <c r="H9" s="88"/>
      <c r="I9" s="88"/>
      <c r="J9" s="89"/>
      <c r="K9" s="85"/>
      <c r="L9" s="90"/>
    </row>
    <row r="10" spans="1:1024" x14ac:dyDescent="0.25">
      <c r="A10"/>
      <c r="B10" s="109"/>
      <c r="C10" s="106"/>
      <c r="D10" s="106"/>
      <c r="E10" s="106"/>
      <c r="F10"/>
      <c r="G10" s="105"/>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110" customFormat="1" ht="25.5" customHeight="1" x14ac:dyDescent="0.25">
      <c r="B11" s="93"/>
      <c r="C11" s="93"/>
      <c r="D11" s="87" t="s">
        <v>168</v>
      </c>
      <c r="E11" s="226" t="s">
        <v>125</v>
      </c>
      <c r="F11" s="226"/>
      <c r="G11" s="88" t="s">
        <v>169</v>
      </c>
    </row>
    <row r="12" spans="1:1024" x14ac:dyDescent="0.25">
      <c r="A12"/>
      <c r="B12" s="109"/>
      <c r="C12" s="106"/>
      <c r="D12" s="106"/>
      <c r="E12" s="106"/>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c r="B13" s="111" t="s">
        <v>333</v>
      </c>
      <c r="C13" s="106"/>
      <c r="D13" s="106"/>
      <c r="E13" s="106"/>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2.75" customHeight="1" x14ac:dyDescent="0.25">
      <c r="A14"/>
      <c r="B14" s="107"/>
      <c r="C14" s="112"/>
      <c r="D14" s="113"/>
      <c r="E14" s="112"/>
      <c r="F14"/>
      <c r="G14" s="114" t="s">
        <v>200</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31.5" customHeight="1" x14ac:dyDescent="0.25">
      <c r="A15"/>
      <c r="B15" s="115" t="s">
        <v>201</v>
      </c>
      <c r="C15" s="116">
        <v>19</v>
      </c>
      <c r="D15" s="106"/>
      <c r="E15" s="106"/>
      <c r="F15" s="115" t="s">
        <v>202</v>
      </c>
      <c r="G15" s="117">
        <v>809623.08</v>
      </c>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31.5" customHeight="1" x14ac:dyDescent="0.25">
      <c r="A16"/>
      <c r="B16" s="115" t="s">
        <v>203</v>
      </c>
      <c r="C16" s="118">
        <v>10</v>
      </c>
      <c r="D16" s="106"/>
      <c r="E16" s="106"/>
      <c r="F16" s="115" t="s">
        <v>204</v>
      </c>
      <c r="G16" s="117"/>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42" customHeight="1" x14ac:dyDescent="0.25">
      <c r="A17"/>
      <c r="B17" s="115" t="s">
        <v>205</v>
      </c>
      <c r="C17" s="118">
        <v>0</v>
      </c>
      <c r="D17" s="219" t="str">
        <f>+IF(C17&gt;C16,"Attenzione! Il numero indicato non può essere superiore al numero di amministratori","")</f>
        <v/>
      </c>
      <c r="E17" s="219"/>
      <c r="F17" s="115" t="s">
        <v>206</v>
      </c>
      <c r="G17" s="1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42" x14ac:dyDescent="0.25">
      <c r="A18"/>
      <c r="B18" s="115" t="s">
        <v>207</v>
      </c>
      <c r="C18" s="118">
        <v>3</v>
      </c>
      <c r="D18" s="106"/>
      <c r="E18" s="106"/>
      <c r="F18" s="119"/>
      <c r="G18" s="120"/>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31.5" customHeight="1" x14ac:dyDescent="0.25">
      <c r="A19"/>
      <c r="B19" s="115" t="s">
        <v>205</v>
      </c>
      <c r="C19" s="118">
        <v>0</v>
      </c>
      <c r="D19" s="223" t="str">
        <f>+IF(C19&gt;C18,"Attenzione! Il numero indicato non può essere superiore al numero di componenti dell'organo di controllo","")</f>
        <v/>
      </c>
      <c r="E19" s="223"/>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2.75" customHeight="1" x14ac:dyDescent="0.25">
      <c r="A20"/>
      <c r="B20" s="107"/>
      <c r="C20" s="114" t="s">
        <v>200</v>
      </c>
      <c r="D20" s="113"/>
      <c r="E20" s="112"/>
      <c r="F20"/>
      <c r="G20" s="114" t="s">
        <v>200</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2.75" customHeight="1" x14ac:dyDescent="0.25">
      <c r="A21"/>
      <c r="B21" s="224" t="s">
        <v>208</v>
      </c>
      <c r="C21" s="224"/>
      <c r="D21" s="113"/>
      <c r="E21" s="112"/>
      <c r="F21" s="224" t="s">
        <v>209</v>
      </c>
      <c r="G21" s="224"/>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15">
        <v>2020</v>
      </c>
      <c r="C22" s="121">
        <v>968354.34</v>
      </c>
      <c r="D22" s="106"/>
      <c r="E22" s="106"/>
      <c r="F22" s="115">
        <v>2020</v>
      </c>
      <c r="G22" s="117">
        <v>23410296.920000002</v>
      </c>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c r="B23" s="115">
        <v>2019</v>
      </c>
      <c r="C23" s="121">
        <v>7656407.3300000001</v>
      </c>
      <c r="D23" s="106"/>
      <c r="E23" s="106"/>
      <c r="F23" s="115">
        <v>2019</v>
      </c>
      <c r="G23" s="117">
        <v>22059301.370000001</v>
      </c>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c r="B24" s="115">
        <v>2018</v>
      </c>
      <c r="C24" s="121">
        <v>1274894.03</v>
      </c>
      <c r="D24" s="122"/>
      <c r="E24" s="123"/>
      <c r="F24" s="115">
        <v>2018</v>
      </c>
      <c r="G24" s="117">
        <v>17602755.77</v>
      </c>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x14ac:dyDescent="0.25">
      <c r="A25"/>
      <c r="B25" s="115">
        <v>2017</v>
      </c>
      <c r="C25" s="121">
        <v>1028419.84</v>
      </c>
      <c r="D25" s="106"/>
      <c r="E25" s="106"/>
      <c r="F25" s="115" t="s">
        <v>210</v>
      </c>
      <c r="G25" s="124">
        <f>AVERAGE(G22:G24)</f>
        <v>21024118.02</v>
      </c>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2.75" customHeight="1" x14ac:dyDescent="0.25">
      <c r="A26"/>
      <c r="B26" s="107"/>
      <c r="C26" s="112"/>
      <c r="D26" s="113"/>
      <c r="E26" s="112"/>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c r="B27" s="111" t="s">
        <v>211</v>
      </c>
      <c r="C27" s="106"/>
      <c r="D27" s="106"/>
      <c r="E27" s="106"/>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9.9499999999999993" customHeight="1" x14ac:dyDescent="0.25">
      <c r="A28"/>
      <c r="B28" s="107"/>
      <c r="C28" s="112"/>
      <c r="D28" s="113"/>
      <c r="E28" s="112"/>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24" customHeight="1" x14ac:dyDescent="0.25">
      <c r="A29" s="125" t="s">
        <v>171</v>
      </c>
      <c r="B29" s="126" t="s">
        <v>212</v>
      </c>
      <c r="C29" s="126"/>
      <c r="D29" s="126"/>
      <c r="E29" s="126"/>
      <c r="F29"/>
      <c r="G29"/>
      <c r="H29"/>
      <c r="I29" s="9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2" customHeight="1" x14ac:dyDescent="0.25">
      <c r="A30"/>
      <c r="B30" s="109"/>
      <c r="C30" s="112"/>
      <c r="D30" s="112"/>
      <c r="E30" s="112"/>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24" customHeight="1" x14ac:dyDescent="0.25">
      <c r="A31" s="125" t="s">
        <v>171</v>
      </c>
      <c r="B31" s="220" t="s">
        <v>213</v>
      </c>
      <c r="C31" s="220"/>
      <c r="D31" s="220"/>
      <c r="E31" s="220"/>
      <c r="F31" s="220"/>
      <c r="G31" s="220"/>
      <c r="H31"/>
      <c r="I31" s="99"/>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2" customHeight="1" x14ac:dyDescent="0.25">
      <c r="A32"/>
      <c r="B32" s="109"/>
      <c r="C32" s="112"/>
      <c r="D32" s="112"/>
      <c r="E32" s="11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4" customHeight="1" x14ac:dyDescent="0.25">
      <c r="A33" s="125" t="s">
        <v>171</v>
      </c>
      <c r="B33" s="220" t="s">
        <v>214</v>
      </c>
      <c r="C33" s="220"/>
      <c r="D33" s="220"/>
      <c r="E33" s="220"/>
      <c r="F33" s="220"/>
      <c r="G33" s="220"/>
      <c r="H33"/>
      <c r="I33" s="99"/>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2.75" customHeight="1" x14ac:dyDescent="0.25">
      <c r="A34"/>
      <c r="B34" s="109"/>
      <c r="C34" s="112"/>
      <c r="D34" s="112"/>
      <c r="E34" s="112"/>
      <c r="F34"/>
      <c r="G34"/>
      <c r="H34"/>
      <c r="I34"/>
      <c r="J34"/>
      <c r="K34"/>
      <c r="L34"/>
      <c r="M34"/>
      <c r="N34"/>
      <c r="O34" s="127"/>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110" customFormat="1" ht="12.75" x14ac:dyDescent="0.25">
      <c r="B35" s="128" t="s">
        <v>215</v>
      </c>
      <c r="C35" s="128"/>
      <c r="D35" s="128"/>
      <c r="E35" s="128"/>
    </row>
    <row r="36" spans="1:1024" ht="104.25" customHeight="1" x14ac:dyDescent="0.25">
      <c r="A36"/>
      <c r="B36" s="221" t="s">
        <v>216</v>
      </c>
      <c r="C36" s="221"/>
      <c r="D36" s="221"/>
      <c r="E36" s="221"/>
      <c r="F36" s="221"/>
      <c r="G36" s="221"/>
      <c r="H36" s="102"/>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c r="B37" s="109"/>
      <c r="C37" s="112"/>
      <c r="D37" s="112"/>
      <c r="E37" s="112"/>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4" customHeight="1" x14ac:dyDescent="0.25">
      <c r="A38" s="125" t="s">
        <v>171</v>
      </c>
      <c r="B38" s="229" t="s">
        <v>217</v>
      </c>
      <c r="C38" s="229"/>
      <c r="D38" s="229"/>
      <c r="E38" s="229"/>
      <c r="F38" s="229"/>
      <c r="G38" s="229"/>
      <c r="H38"/>
      <c r="I38" s="99"/>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2" customHeight="1" x14ac:dyDescent="0.25">
      <c r="A39"/>
      <c r="B39" s="107"/>
      <c r="C39" s="112"/>
      <c r="D39" s="112"/>
      <c r="E39" s="112"/>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4" customHeight="1" x14ac:dyDescent="0.25">
      <c r="A40" s="125" t="s">
        <v>171</v>
      </c>
      <c r="B40" s="220" t="s">
        <v>218</v>
      </c>
      <c r="C40" s="220"/>
      <c r="D40" s="220"/>
      <c r="E40" s="220"/>
      <c r="F40" s="220"/>
      <c r="G40" s="220"/>
      <c r="H40"/>
      <c r="I40" s="99"/>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2" customHeight="1" x14ac:dyDescent="0.25">
      <c r="A41"/>
      <c r="B41" s="107"/>
      <c r="C41" s="112"/>
      <c r="D41" s="112"/>
      <c r="E41" s="112"/>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24" customHeight="1" x14ac:dyDescent="0.25">
      <c r="A42" s="125" t="s">
        <v>171</v>
      </c>
      <c r="B42" s="126" t="s">
        <v>219</v>
      </c>
      <c r="C42" s="126"/>
      <c r="D42" s="126"/>
      <c r="E42" s="126"/>
      <c r="F42" s="126"/>
      <c r="G42" s="126"/>
      <c r="H42"/>
      <c r="I42" s="99"/>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2" customHeight="1" x14ac:dyDescent="0.25">
      <c r="A43"/>
      <c r="B43" s="107"/>
      <c r="C43" s="112"/>
      <c r="D43" s="112"/>
      <c r="E43" s="112"/>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33" customHeight="1" x14ac:dyDescent="0.25">
      <c r="A44" s="125" t="s">
        <v>171</v>
      </c>
      <c r="B44" s="220" t="s">
        <v>220</v>
      </c>
      <c r="C44" s="220"/>
      <c r="D44" s="220"/>
      <c r="E44" s="220"/>
      <c r="F44" s="220"/>
      <c r="G44" s="220"/>
      <c r="H44"/>
      <c r="I44" s="99"/>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c r="B45" s="109"/>
      <c r="C45" s="112"/>
      <c r="D45" s="112"/>
      <c r="E45" s="112"/>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10" customFormat="1" ht="12.75" x14ac:dyDescent="0.25">
      <c r="B46" s="128" t="s">
        <v>221</v>
      </c>
      <c r="C46" s="128"/>
      <c r="D46" s="128"/>
      <c r="E46" s="128"/>
    </row>
    <row r="47" spans="1:1024" ht="104.25" customHeight="1" x14ac:dyDescent="0.25">
      <c r="A47"/>
      <c r="B47" s="227" t="s">
        <v>235</v>
      </c>
      <c r="C47" s="227"/>
      <c r="D47" s="227"/>
      <c r="E47" s="227"/>
      <c r="F47" s="227"/>
      <c r="G47" s="227"/>
      <c r="H47" s="102"/>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9.9499999999999993" customHeight="1" x14ac:dyDescent="0.25">
      <c r="A48"/>
      <c r="B48" s="109"/>
      <c r="C48" s="112"/>
      <c r="D48" s="112"/>
      <c r="E48" s="112"/>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2:14" s="110" customFormat="1" ht="12.75" x14ac:dyDescent="0.25">
      <c r="B49" s="128" t="s">
        <v>222</v>
      </c>
      <c r="C49" s="128"/>
      <c r="D49" s="128"/>
      <c r="E49" s="128"/>
    </row>
    <row r="50" spans="2:14" ht="81.75" customHeight="1" x14ac:dyDescent="0.25">
      <c r="B50" s="222"/>
      <c r="C50" s="222"/>
      <c r="D50" s="222"/>
      <c r="E50" s="222"/>
      <c r="F50" s="222"/>
      <c r="G50" s="222"/>
      <c r="H50" s="102"/>
      <c r="N50"/>
    </row>
    <row r="51" spans="2:14" ht="12" customHeight="1" x14ac:dyDescent="0.25">
      <c r="B51" s="109"/>
      <c r="C51" s="112"/>
      <c r="D51" s="112"/>
      <c r="E51" s="112"/>
      <c r="N51"/>
    </row>
    <row r="52" spans="2:14" x14ac:dyDescent="0.25">
      <c r="B52" s="104" t="s">
        <v>194</v>
      </c>
      <c r="C52" s="105"/>
      <c r="N52"/>
    </row>
    <row r="53" spans="2:14" x14ac:dyDescent="0.25">
      <c r="B53" s="104" t="s">
        <v>195</v>
      </c>
      <c r="C53" s="105"/>
      <c r="N53"/>
    </row>
    <row r="54" spans="2:14" x14ac:dyDescent="0.25">
      <c r="B54" s="104" t="s">
        <v>196</v>
      </c>
      <c r="C54" s="105"/>
      <c r="N54"/>
    </row>
    <row r="55" spans="2:14" x14ac:dyDescent="0.25">
      <c r="B55" s="104" t="s">
        <v>197</v>
      </c>
      <c r="C55" s="105"/>
      <c r="N55"/>
    </row>
    <row r="56" spans="2:14" x14ac:dyDescent="0.25">
      <c r="B56" s="104" t="s">
        <v>223</v>
      </c>
      <c r="C56" s="105"/>
      <c r="N56"/>
    </row>
    <row r="57" spans="2:14" x14ac:dyDescent="0.25">
      <c r="B57" s="104" t="s">
        <v>224</v>
      </c>
      <c r="N57"/>
    </row>
    <row r="58" spans="2:14" x14ac:dyDescent="0.25">
      <c r="B58" s="104" t="s">
        <v>225</v>
      </c>
      <c r="N58" s="129"/>
    </row>
    <row r="59" spans="2:14" x14ac:dyDescent="0.25">
      <c r="B59" s="104" t="s">
        <v>226</v>
      </c>
      <c r="N59" s="129"/>
    </row>
  </sheetData>
  <mergeCells count="16">
    <mergeCell ref="B40:G40"/>
    <mergeCell ref="B47:G47"/>
    <mergeCell ref="B50:G50"/>
    <mergeCell ref="D19:E19"/>
    <mergeCell ref="B21:C21"/>
    <mergeCell ref="F21:G21"/>
    <mergeCell ref="B33:G33"/>
    <mergeCell ref="B36:G36"/>
    <mergeCell ref="B38:G38"/>
    <mergeCell ref="B44:G44"/>
    <mergeCell ref="B31:G31"/>
    <mergeCell ref="E5:F5"/>
    <mergeCell ref="E7:F7"/>
    <mergeCell ref="E9:F9"/>
    <mergeCell ref="E11:F11"/>
    <mergeCell ref="D17:E17"/>
  </mergeCells>
  <dataValidations count="12">
    <dataValidation type="decimal" operator="greaterThanOrEqual" allowBlank="1" showInputMessage="1" showErrorMessage="1" promptTitle="Campo numerico" prompt="Inserire il numero medio di dipendenti come da nota integrativa al bilancio." sqref="C15" xr:uid="{00000000-0002-0000-0D00-000000000000}">
      <formula1>0</formula1>
      <formula2>0</formula2>
    </dataValidation>
    <dataValidation type="whole" operator="greaterThanOrEqual" allowBlank="1" showInputMessage="1" showErrorMessage="1" error="Inserimento non valido" promptTitle="Campo numerico" prompt="Inserire il numero degli amministratori." sqref="C16" xr:uid="{00000000-0002-0000-0D00-000001000000}">
      <formula1>0</formula1>
      <formula2>0</formula2>
    </dataValidation>
    <dataValidation type="whole" operator="greaterThanOrEqual" allowBlank="1" showInputMessage="1" showErrorMessage="1" error="Inserimento non valido" promptTitle="Campo numerico" prompt="Inserire il numero degli amministratori nominati dall'ente" sqref="C17 C19" xr:uid="{00000000-0002-0000-0D00-000002000000}">
      <formula1>0</formula1>
      <formula2>0</formula2>
    </dataValidation>
    <dataValidation type="whole" operator="greaterThanOrEqual" allowBlank="1" showInputMessage="1" showErrorMessage="1" error="Inserimento non valido" promptTitle="Campo numerico" prompt="Inserire il numero dei componenti dell'organo di controllo." sqref="C18" xr:uid="{00000000-0002-0000-0D00-000003000000}">
      <formula1>0</formula1>
      <formula2>0</formula2>
    </dataValidation>
    <dataValidation type="decimal" operator="greaterThanOrEqual" allowBlank="1" showInputMessage="1" showErrorMessage="1" sqref="G18 G25" xr:uid="{00000000-0002-0000-0D00-000004000000}">
      <formula1>0</formula1>
      <formula2>0</formula2>
    </dataValidation>
    <dataValidation type="decimal" allowBlank="1" showInputMessage="1" showErrorMessage="1" promptTitle="Campo numerico" prompt="Importi in euro" sqref="G16:G17 G22:G24" xr:uid="{00000000-0002-0000-0D00-000005000000}">
      <formula1>0</formula1>
      <formula2>1E+32</formula2>
    </dataValidation>
    <dataValidation type="decimal" allowBlank="1" showInputMessage="1" showErrorMessage="1" promptTitle="Campo numerico" prompt="Importi in euro. Voce B9 Conto economico" sqref="G15" xr:uid="{00000000-0002-0000-0D00-000006000000}">
      <formula1>0</formula1>
      <formula2>1E+32</formula2>
    </dataValidation>
    <dataValidation type="decimal" allowBlank="1" showInputMessage="1" showErrorMessage="1" promptTitle="Campo numerico" prompt="Inserire il risultato d'esercizio al netto delle imposte." sqref="C22:C25" xr:uid="{00000000-0002-0000-0D00-000007000000}">
      <formula1>-1E+32</formula1>
      <formula2>1E+32</formula2>
    </dataValidation>
    <dataValidation type="list" allowBlank="1" showInputMessage="1" showErrorMessage="1" prompt="Selezionare dal menù a tendina" sqref="E9:F9" xr:uid="{00000000-0002-0000-0D00-000008000000}">
      <formula1>"Diretta,Indiretta,sia diretta che indiretta"</formula1>
      <formula2>0</formula2>
    </dataValidation>
    <dataValidation allowBlank="1" showInputMessage="1" showErrorMessage="1" promptTitle="Campo descrittivo:" prompt="Inserire l'attività svolta come indicata nelle schede di ricognizione (02.01; 02.02)" sqref="E11:F11" xr:uid="{00000000-0002-0000-0D00-000009000000}">
      <formula1>0</formula1>
      <formula2>0</formula2>
    </dataValidation>
    <dataValidation allowBlank="1" showInputMessage="1" showErrorMessage="1" promptTitle="Campo testo:" prompt="Inserire uno dei progressivi già indicati nelle schede di ricognizione (02.01; 02.02)" sqref="E5:F5" xr:uid="{00000000-0002-0000-0D00-00000A000000}">
      <formula1>0</formula1>
      <formula2>0</formula2>
    </dataValidation>
    <dataValidation allowBlank="1" showInputMessage="1" showErrorMessage="1" promptTitle="Campo descrittivo:" prompt="Inserire la ragione socialecome indicata nelle schede di ricognizione (02.01; 02.02)." sqref="E7:F7" xr:uid="{00000000-0002-0000-0D00-00000B000000}">
      <formula1>0</formula1>
      <formula2>0</formula2>
    </dataValidation>
  </dataValidations>
  <printOptions horizontalCentered="1"/>
  <pageMargins left="0.196527777777778" right="0.196527777777778" top="0.39374999999999999" bottom="0.39305555555555599" header="0.51180555555555496" footer="0.196527777777778"/>
  <pageSetup paperSize="9" scale="63" firstPageNumber="0" orientation="portrait" r:id="rId1"/>
  <headerFooter>
    <oddFooter>&amp;L&amp;A&amp;R&amp;P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K22"/>
  <sheetViews>
    <sheetView showGridLines="0" view="pageBreakPreview" zoomScale="110" zoomScaleNormal="100" zoomScalePageLayoutView="110" workbookViewId="0">
      <selection activeCell="A9" sqref="A9:XFD9"/>
    </sheetView>
  </sheetViews>
  <sheetFormatPr defaultRowHeight="15" x14ac:dyDescent="0.25"/>
  <cols>
    <col min="1" max="1" width="3.5703125" style="40"/>
    <col min="2" max="2" width="11.5703125" style="40"/>
    <col min="3" max="3" width="14.5703125" style="40"/>
    <col min="4" max="4" width="12.85546875" style="40"/>
    <col min="5" max="5" width="14.5703125" style="40"/>
    <col min="6" max="6" width="12.85546875" style="40"/>
    <col min="7" max="7" width="42.42578125" style="40"/>
    <col min="8" max="8" width="1.140625" style="40"/>
    <col min="9" max="9" width="7.5703125" style="40"/>
    <col min="10" max="10" width="9.7109375" style="41"/>
    <col min="11" max="11" width="9.7109375" style="40"/>
    <col min="12" max="1025" width="7.5703125" style="40"/>
  </cols>
  <sheetData>
    <row r="1" spans="1:1024" s="42" customFormat="1" ht="14.25" x14ac:dyDescent="0.25">
      <c r="B1" s="43" t="s">
        <v>236</v>
      </c>
      <c r="I1" s="45"/>
      <c r="J1" s="45"/>
      <c r="K1" s="45"/>
    </row>
    <row r="2" spans="1:1024" ht="20.100000000000001" customHeight="1" x14ac:dyDescent="0.25">
      <c r="A2" s="42"/>
      <c r="B2" s="107" t="s">
        <v>237</v>
      </c>
      <c r="C2"/>
      <c r="D2" s="47"/>
      <c r="E2" s="47"/>
      <c r="F2" s="47"/>
      <c r="G2" s="49"/>
      <c r="H2"/>
      <c r="I2" s="45"/>
      <c r="J2" s="45"/>
      <c r="K2" s="45"/>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9.9499999999999993" customHeight="1" x14ac:dyDescent="0.25">
      <c r="A3" s="42"/>
      <c r="B3" s="113"/>
      <c r="C3" s="51"/>
      <c r="D3" s="51"/>
      <c r="E3" s="51"/>
      <c r="F3" s="51"/>
      <c r="G3" s="52"/>
      <c r="H3"/>
      <c r="I3" s="45"/>
      <c r="J3" s="45"/>
      <c r="K3" s="45"/>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50.1" customHeight="1" x14ac:dyDescent="0.25">
      <c r="A4" s="42"/>
      <c r="B4" s="53" t="s">
        <v>95</v>
      </c>
      <c r="C4" s="53" t="s">
        <v>97</v>
      </c>
      <c r="D4" s="53" t="s">
        <v>238</v>
      </c>
      <c r="E4" s="53" t="s">
        <v>100</v>
      </c>
      <c r="F4" s="53" t="s">
        <v>99</v>
      </c>
      <c r="G4" s="53" t="s">
        <v>239</v>
      </c>
      <c r="H4"/>
      <c r="I4" s="45"/>
      <c r="J4" s="45"/>
      <c r="K4" s="45"/>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18" customHeight="1" x14ac:dyDescent="0.25">
      <c r="A5" s="42"/>
      <c r="B5" s="54" t="s">
        <v>105</v>
      </c>
      <c r="C5" s="54" t="s">
        <v>106</v>
      </c>
      <c r="D5" s="54" t="s">
        <v>107</v>
      </c>
      <c r="E5" s="54" t="s">
        <v>108</v>
      </c>
      <c r="F5" s="54" t="s">
        <v>109</v>
      </c>
      <c r="G5" s="54" t="s">
        <v>110</v>
      </c>
      <c r="H5"/>
      <c r="I5" s="45"/>
      <c r="J5" s="45"/>
      <c r="K5" s="4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105" customHeight="1" x14ac:dyDescent="0.25">
      <c r="A6" s="42"/>
      <c r="B6" s="56" t="s">
        <v>227</v>
      </c>
      <c r="C6" s="57" t="s">
        <v>327</v>
      </c>
      <c r="D6" s="132" t="s">
        <v>166</v>
      </c>
      <c r="E6" s="130" t="s">
        <v>120</v>
      </c>
      <c r="F6" s="59">
        <v>6.15</v>
      </c>
      <c r="G6" s="60" t="s">
        <v>240</v>
      </c>
      <c r="H6"/>
      <c r="I6" s="45"/>
      <c r="J6" s="45"/>
      <c r="K6" s="45"/>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136.5" x14ac:dyDescent="0.25">
      <c r="A7" s="42"/>
      <c r="B7" s="56" t="s">
        <v>230</v>
      </c>
      <c r="C7" s="57" t="s">
        <v>122</v>
      </c>
      <c r="D7" s="132" t="s">
        <v>166</v>
      </c>
      <c r="E7" s="130" t="s">
        <v>123</v>
      </c>
      <c r="F7" s="59">
        <v>0.18</v>
      </c>
      <c r="G7" s="60" t="s">
        <v>241</v>
      </c>
      <c r="H7"/>
      <c r="I7" s="45"/>
      <c r="J7" s="45"/>
      <c r="K7" s="45"/>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105" x14ac:dyDescent="0.25">
      <c r="A8" s="42"/>
      <c r="B8" s="56" t="s">
        <v>233</v>
      </c>
      <c r="C8" s="57" t="s">
        <v>124</v>
      </c>
      <c r="D8" s="132" t="s">
        <v>166</v>
      </c>
      <c r="E8" s="130" t="s">
        <v>125</v>
      </c>
      <c r="F8" s="59">
        <v>1.07</v>
      </c>
      <c r="G8" s="60" t="s">
        <v>242</v>
      </c>
      <c r="H8"/>
      <c r="I8" s="45"/>
      <c r="J8" s="45"/>
      <c r="K8" s="45"/>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ht="5.25" customHeight="1" x14ac:dyDescent="0.25">
      <c r="A9" s="42"/>
      <c r="B9" s="62"/>
      <c r="C9"/>
      <c r="D9"/>
      <c r="E9"/>
      <c r="F9"/>
      <c r="G9"/>
      <c r="H9"/>
      <c r="I9" s="45"/>
      <c r="J9" s="45"/>
      <c r="K9" s="45"/>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14.1" customHeight="1" x14ac:dyDescent="0.25">
      <c r="A10" s="62"/>
      <c r="B10" s="133" t="s">
        <v>243</v>
      </c>
      <c r="C10" s="133"/>
      <c r="D10" s="62"/>
      <c r="E10" s="62"/>
      <c r="F10" s="62"/>
      <c r="G10" s="62"/>
      <c r="H10" s="62"/>
      <c r="I10" s="62"/>
      <c r="J10" s="62"/>
      <c r="K10" s="62"/>
      <c r="L10" s="62"/>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14.1" customHeight="1" x14ac:dyDescent="0.25">
      <c r="A11" s="62"/>
      <c r="B11" s="133" t="s">
        <v>244</v>
      </c>
      <c r="C11" s="133"/>
      <c r="D11" s="62"/>
      <c r="E11" s="62"/>
      <c r="F11" s="62"/>
      <c r="G11" s="62"/>
      <c r="H11" s="62"/>
      <c r="I11" s="62"/>
      <c r="J11" s="62"/>
      <c r="K11" s="62"/>
      <c r="L11" s="62"/>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14.1" customHeight="1" x14ac:dyDescent="0.25">
      <c r="A12" s="62"/>
      <c r="B12" s="133" t="s">
        <v>245</v>
      </c>
      <c r="C12" s="133"/>
      <c r="D12" s="62"/>
      <c r="E12" s="62"/>
      <c r="F12" s="113"/>
      <c r="G12" s="62"/>
      <c r="H12" s="62"/>
      <c r="I12" s="62"/>
      <c r="J12" s="62"/>
      <c r="K12" s="62"/>
      <c r="L12" s="6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ht="14.1" customHeight="1" x14ac:dyDescent="0.25">
      <c r="A13" s="62"/>
      <c r="B13" s="230" t="s">
        <v>246</v>
      </c>
      <c r="C13" s="230"/>
      <c r="D13" s="230"/>
      <c r="E13" s="230"/>
      <c r="F13" s="62"/>
      <c r="G13" s="62"/>
      <c r="H13" s="62"/>
      <c r="I13" s="62"/>
      <c r="J13" s="62"/>
      <c r="K13" s="62"/>
      <c r="L13" s="62"/>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4.1" customHeight="1" x14ac:dyDescent="0.25">
      <c r="A14" s="62"/>
      <c r="B14" s="133" t="s">
        <v>247</v>
      </c>
      <c r="C14" s="133"/>
      <c r="D14" s="62"/>
      <c r="E14" s="62"/>
      <c r="F14" s="62"/>
      <c r="G14" s="62"/>
      <c r="H14" s="62"/>
      <c r="I14" s="62"/>
      <c r="J14" s="62"/>
      <c r="K14" s="62"/>
      <c r="L14" s="62"/>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4.1" customHeight="1" x14ac:dyDescent="0.25">
      <c r="A15" s="62"/>
      <c r="B15" s="133" t="s">
        <v>248</v>
      </c>
      <c r="C15" s="133"/>
      <c r="D15" s="62"/>
      <c r="E15" s="62"/>
      <c r="F15" s="62"/>
      <c r="G15" s="62"/>
      <c r="H15" s="62"/>
      <c r="I15" s="62"/>
      <c r="J15" s="62"/>
      <c r="K15" s="62"/>
      <c r="L15" s="62"/>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14.1" customHeight="1" x14ac:dyDescent="0.25">
      <c r="A16" s="62"/>
      <c r="B16" s="133" t="s">
        <v>249</v>
      </c>
      <c r="C16" s="133"/>
      <c r="D16" s="62"/>
      <c r="E16" s="62"/>
      <c r="F16" s="62"/>
      <c r="G16" s="62"/>
      <c r="H16" s="62"/>
      <c r="I16" s="62"/>
      <c r="J16" s="134"/>
      <c r="K16" s="134"/>
      <c r="L16" s="62"/>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4.1" customHeight="1" x14ac:dyDescent="0.25">
      <c r="A17" s="62"/>
      <c r="B17" s="133" t="s">
        <v>250</v>
      </c>
      <c r="C17" s="62"/>
      <c r="D17" s="62"/>
      <c r="E17" s="62"/>
      <c r="F17" s="62"/>
      <c r="G17" s="62"/>
      <c r="H17" s="62"/>
      <c r="I17" s="62"/>
      <c r="J17" s="135"/>
      <c r="K17" s="136"/>
      <c r="L17" s="62"/>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14.1" customHeight="1" x14ac:dyDescent="0.25">
      <c r="A18" s="62"/>
      <c r="B18" s="133" t="s">
        <v>251</v>
      </c>
      <c r="C18" s="133"/>
      <c r="D18" s="62"/>
      <c r="E18" s="62"/>
      <c r="F18" s="62"/>
      <c r="G18" s="62"/>
      <c r="H18" s="62"/>
      <c r="I18" s="62"/>
      <c r="J18" s="135"/>
      <c r="K18" s="136"/>
      <c r="L18" s="62"/>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4.1" customHeight="1" x14ac:dyDescent="0.25">
      <c r="A19" s="62"/>
      <c r="B19" s="133" t="s">
        <v>252</v>
      </c>
      <c r="C19" s="133"/>
      <c r="D19" s="62"/>
      <c r="E19" s="62"/>
      <c r="F19" s="62"/>
      <c r="G19" s="62"/>
      <c r="H19" s="62"/>
      <c r="I19" s="62"/>
      <c r="J19" s="135"/>
      <c r="K19" s="136"/>
      <c r="L19" s="62"/>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4.1" customHeight="1" x14ac:dyDescent="0.25">
      <c r="A20" s="62"/>
      <c r="B20" s="133" t="s">
        <v>253</v>
      </c>
      <c r="C20" s="62"/>
      <c r="D20" s="62"/>
      <c r="E20" s="62"/>
      <c r="F20" s="62"/>
      <c r="G20" s="62"/>
      <c r="H20" s="62"/>
      <c r="I20" s="62"/>
      <c r="J20" s="135"/>
      <c r="K20" s="136"/>
      <c r="L20" s="62"/>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4.1" customHeight="1" x14ac:dyDescent="0.25">
      <c r="A21" s="62"/>
      <c r="B21" s="133" t="s">
        <v>254</v>
      </c>
      <c r="C21" s="62"/>
      <c r="D21" s="62"/>
      <c r="E21" s="62"/>
      <c r="F21" s="62"/>
      <c r="G21" s="62"/>
      <c r="H21" s="62"/>
      <c r="I21" s="62"/>
      <c r="J21" s="135"/>
      <c r="K21" s="136"/>
      <c r="L21" s="62"/>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14.1" customHeight="1" x14ac:dyDescent="0.25">
      <c r="A22" s="62"/>
      <c r="B22" s="133" t="s">
        <v>255</v>
      </c>
      <c r="C22" s="62"/>
      <c r="D22" s="62"/>
      <c r="E22" s="62"/>
      <c r="F22" s="62"/>
      <c r="G22" s="62"/>
      <c r="H22" s="62"/>
      <c r="I22" s="62"/>
      <c r="J22" s="135"/>
      <c r="K22" s="136"/>
      <c r="L22" s="6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sheetData>
  <mergeCells count="1">
    <mergeCell ref="B13:E13"/>
  </mergeCells>
  <dataValidations count="6">
    <dataValidation operator="greaterThanOrEqual" allowBlank="1" showInputMessage="1" showErrorMessage="1" promptTitle="Campo testo" prompt="Inserire la ragione sociale comprensiva della forma giuridica." sqref="C6:C8" xr:uid="{00000000-0002-0000-0E00-000000000000}">
      <formula1>0</formula1>
      <formula2>0</formula2>
    </dataValidation>
    <dataValidation allowBlank="1" showInputMessage="1" showErrorMessage="1" error="Codice non valido" promptTitle="Campo testo" prompt="Inserire uno dei progressivi già indicati nelle schede di ricognizione (02.01; 02.02). Es. Dir_1, Ind_1" sqref="B6:B8" xr:uid="{00000000-0002-0000-0E00-000001000000}">
      <formula1>0</formula1>
      <formula2>0</formula2>
    </dataValidation>
    <dataValidation allowBlank="1" showInputMessage="1" showErrorMessage="1" promptTitle="Campo descrittivo:" prompt="Inserire l'attività svolta come indicata nelle schede di ricognizione (02.01; 02.02)" sqref="E6:E8" xr:uid="{00000000-0002-0000-0E00-000002000000}">
      <formula1>0</formula1>
      <formula2>0</formula2>
    </dataValidation>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8" xr:uid="{00000000-0002-0000-0E00-000003000000}">
      <formula1>0</formula1>
      <formula2>0</formula2>
    </dataValidation>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8" xr:uid="{00000000-0002-0000-0E00-000004000000}">
      <formula1>"Diretta,Indiretta,sia diretta che indiretta"</formula1>
      <formula2>0</formula2>
    </dataValidation>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8" xr:uid="{00000000-0002-0000-0E00-000005000000}">
      <formula1>0</formula1>
      <formula2>100</formula2>
    </dataValidation>
  </dataValidations>
  <printOptions horizontalCentered="1"/>
  <pageMargins left="0.196527777777778" right="0.196527777777778" top="0.39374999999999999" bottom="0.39305555555555599" header="0.51180555555555496" footer="0.196527777777778"/>
  <pageSetup paperSize="9" scale="76" firstPageNumber="0" orientation="portrait" r:id="rId1"/>
  <headerFooter>
    <oddFooter>&amp;L&amp;A&amp;R&amp;P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MK34"/>
  <sheetViews>
    <sheetView showGridLines="0" view="pageBreakPreview" topLeftCell="A13" zoomScale="110" zoomScaleNormal="100" zoomScalePageLayoutView="110" workbookViewId="0">
      <selection activeCell="K37" sqref="K37"/>
    </sheetView>
  </sheetViews>
  <sheetFormatPr defaultRowHeight="15" x14ac:dyDescent="0.25"/>
  <cols>
    <col min="1" max="1" width="1.140625" style="40"/>
    <col min="2" max="3" width="16.42578125" style="40"/>
    <col min="4" max="4" width="20.7109375" style="40"/>
    <col min="5" max="5" width="3.42578125" style="40"/>
    <col min="6" max="7" width="16.42578125" style="40"/>
    <col min="8" max="8" width="10" style="40"/>
    <col min="9" max="9" width="1.140625" style="40"/>
    <col min="10" max="10" width="3.28515625" style="40"/>
    <col min="11" max="1025" width="7.5703125" style="40"/>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256</v>
      </c>
      <c r="C2" s="106"/>
      <c r="D2" s="106"/>
      <c r="E2"/>
      <c r="F2" s="106"/>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257</v>
      </c>
      <c r="C3" s="106"/>
      <c r="D3" s="106"/>
      <c r="E3"/>
      <c r="F3" s="106"/>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15" customHeight="1" x14ac:dyDescent="0.25">
      <c r="A4"/>
      <c r="B4" s="107" t="s">
        <v>258</v>
      </c>
      <c r="C4" s="106"/>
      <c r="D4" s="106"/>
      <c r="E4"/>
      <c r="F4" s="106"/>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8.1" customHeight="1" x14ac:dyDescent="0.25">
      <c r="A5"/>
      <c r="B5" s="107"/>
      <c r="C5" s="106"/>
      <c r="D5" s="106"/>
      <c r="E5"/>
      <c r="F5" s="106"/>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83" customFormat="1" ht="20.100000000000001" customHeight="1" x14ac:dyDescent="0.25">
      <c r="A6" s="85"/>
      <c r="B6" s="86"/>
      <c r="C6" s="87" t="s">
        <v>160</v>
      </c>
      <c r="D6" s="56"/>
      <c r="E6" s="88" t="s">
        <v>162</v>
      </c>
      <c r="G6" s="87" t="s">
        <v>259</v>
      </c>
      <c r="H6" s="130"/>
      <c r="I6" s="88" t="s">
        <v>164</v>
      </c>
      <c r="J6" s="89"/>
      <c r="K6" s="85"/>
      <c r="L6" s="90"/>
    </row>
    <row r="7" spans="1:1024" x14ac:dyDescent="0.25">
      <c r="A7"/>
      <c r="B7" s="109"/>
      <c r="C7" s="106"/>
      <c r="D7" s="106"/>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110" customFormat="1" ht="24.95" customHeight="1" x14ac:dyDescent="0.25">
      <c r="B8" s="93"/>
      <c r="C8" s="87" t="s">
        <v>163</v>
      </c>
      <c r="D8" s="231"/>
      <c r="E8" s="231"/>
      <c r="F8" s="231"/>
      <c r="G8" s="231"/>
      <c r="H8" s="231"/>
      <c r="I8" s="137" t="s">
        <v>260</v>
      </c>
    </row>
    <row r="9" spans="1:1024" x14ac:dyDescent="0.25">
      <c r="A9"/>
      <c r="B9" s="109"/>
      <c r="C9" s="106"/>
      <c r="D9" s="106"/>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83" customFormat="1" ht="20.100000000000001" customHeight="1" x14ac:dyDescent="0.25">
      <c r="A10" s="85"/>
      <c r="B10" s="86"/>
      <c r="C10" s="87" t="s">
        <v>165</v>
      </c>
      <c r="D10" s="108"/>
      <c r="E10" s="88" t="s">
        <v>169</v>
      </c>
      <c r="G10" s="88"/>
      <c r="H10" s="88"/>
      <c r="I10" s="88"/>
      <c r="J10" s="89"/>
      <c r="K10" s="85"/>
      <c r="L10" s="90"/>
    </row>
    <row r="11" spans="1:1024" x14ac:dyDescent="0.25">
      <c r="A11"/>
      <c r="B11" s="109"/>
      <c r="C11" s="106"/>
      <c r="D11" s="106"/>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110" customFormat="1" ht="24.95" customHeight="1" x14ac:dyDescent="0.25">
      <c r="B12" s="93"/>
      <c r="C12" s="87" t="s">
        <v>168</v>
      </c>
      <c r="D12" s="232"/>
      <c r="E12" s="232"/>
      <c r="F12" s="232"/>
      <c r="G12" s="232"/>
      <c r="H12" s="88" t="s">
        <v>261</v>
      </c>
    </row>
    <row r="13" spans="1:1024" x14ac:dyDescent="0.25">
      <c r="A13"/>
      <c r="B13" s="109"/>
      <c r="C13" s="106"/>
      <c r="D13" s="106"/>
      <c r="E13"/>
      <c r="F13" s="106"/>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s="110" customFormat="1" ht="12.75" x14ac:dyDescent="0.25">
      <c r="B14" s="128" t="s">
        <v>262</v>
      </c>
      <c r="C14" s="128"/>
      <c r="D14" s="128"/>
      <c r="F14" s="128"/>
    </row>
    <row r="15" spans="1:1024" ht="99.95" customHeight="1" x14ac:dyDescent="0.25">
      <c r="A15"/>
      <c r="B15" s="222"/>
      <c r="C15" s="222"/>
      <c r="D15" s="222"/>
      <c r="E15" s="222"/>
      <c r="F15" s="222"/>
      <c r="G15" s="222"/>
      <c r="H15" s="222"/>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9.9499999999999993" customHeight="1" x14ac:dyDescent="0.25">
      <c r="A16"/>
      <c r="B16" s="109"/>
      <c r="C16" s="106"/>
      <c r="D16" s="106"/>
      <c r="E16"/>
      <c r="F16" s="10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s="110" customFormat="1" ht="12.75" x14ac:dyDescent="0.25">
      <c r="B17" s="128" t="s">
        <v>263</v>
      </c>
      <c r="C17" s="128"/>
      <c r="D17" s="128"/>
      <c r="F17" s="128"/>
    </row>
    <row r="18" spans="1:1024" ht="99.95" customHeight="1" x14ac:dyDescent="0.25">
      <c r="A18"/>
      <c r="B18" s="222"/>
      <c r="C18" s="222"/>
      <c r="D18" s="222"/>
      <c r="E18" s="222"/>
      <c r="F18" s="222"/>
      <c r="G18" s="222"/>
      <c r="H18" s="222"/>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9.9499999999999993" customHeight="1" x14ac:dyDescent="0.25">
      <c r="A19"/>
      <c r="B19" s="109"/>
      <c r="C19" s="112"/>
      <c r="D19" s="112"/>
      <c r="E19"/>
      <c r="F19" s="112"/>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s="110" customFormat="1" ht="12.75" x14ac:dyDescent="0.25">
      <c r="B20" s="128" t="s">
        <v>264</v>
      </c>
      <c r="C20" s="128"/>
      <c r="D20" s="128"/>
      <c r="F20" s="128"/>
    </row>
    <row r="21" spans="1:1024" ht="99.95" customHeight="1" x14ac:dyDescent="0.25">
      <c r="A21"/>
      <c r="B21" s="221"/>
      <c r="C21" s="221"/>
      <c r="D21" s="221"/>
      <c r="E21" s="221"/>
      <c r="F21" s="221"/>
      <c r="G21" s="221"/>
      <c r="H21" s="2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9.9499999999999993" customHeight="1" x14ac:dyDescent="0.25">
      <c r="A22"/>
      <c r="B22" s="109"/>
      <c r="C22" s="112"/>
      <c r="D22" s="112"/>
      <c r="E22"/>
      <c r="F22" s="11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s="110" customFormat="1" ht="12.75" x14ac:dyDescent="0.25">
      <c r="B23" s="128" t="s">
        <v>265</v>
      </c>
      <c r="C23" s="128"/>
      <c r="D23" s="128"/>
      <c r="F23" s="128"/>
    </row>
    <row r="24" spans="1:1024" ht="99.95" customHeight="1" x14ac:dyDescent="0.25">
      <c r="A24"/>
      <c r="B24" s="222"/>
      <c r="C24" s="222"/>
      <c r="D24" s="222"/>
      <c r="E24" s="222"/>
      <c r="F24" s="222"/>
      <c r="G24" s="222"/>
      <c r="H24" s="222"/>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9.9499999999999993" customHeight="1" x14ac:dyDescent="0.25">
      <c r="A25"/>
      <c r="B25" s="109"/>
      <c r="C25" s="112"/>
      <c r="D25" s="112"/>
      <c r="E25"/>
      <c r="F25" s="112"/>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s="110" customFormat="1" ht="12.75" x14ac:dyDescent="0.25">
      <c r="B26" s="128" t="s">
        <v>266</v>
      </c>
      <c r="C26" s="128"/>
      <c r="D26" s="128"/>
      <c r="F26" s="128"/>
    </row>
    <row r="27" spans="1:1024" ht="99.95" customHeight="1" x14ac:dyDescent="0.25">
      <c r="B27" s="222"/>
      <c r="C27" s="222"/>
      <c r="D27" s="222"/>
      <c r="E27" s="222"/>
      <c r="F27" s="222"/>
      <c r="G27" s="222"/>
      <c r="H27" s="222"/>
      <c r="N27"/>
    </row>
    <row r="28" spans="1:1024" ht="12" customHeight="1" x14ac:dyDescent="0.25">
      <c r="B28" s="109"/>
      <c r="C28" s="112"/>
      <c r="D28" s="112"/>
      <c r="F28" s="112"/>
      <c r="N28"/>
    </row>
    <row r="29" spans="1:1024" x14ac:dyDescent="0.25">
      <c r="B29" s="104" t="s">
        <v>194</v>
      </c>
      <c r="N29"/>
    </row>
    <row r="30" spans="1:1024" x14ac:dyDescent="0.25">
      <c r="B30" s="104" t="s">
        <v>267</v>
      </c>
      <c r="N30"/>
    </row>
    <row r="31" spans="1:1024" x14ac:dyDescent="0.25">
      <c r="B31" s="104" t="s">
        <v>268</v>
      </c>
      <c r="N31"/>
    </row>
    <row r="32" spans="1:1024" x14ac:dyDescent="0.25">
      <c r="B32" s="104" t="s">
        <v>269</v>
      </c>
      <c r="N32"/>
    </row>
    <row r="33" spans="2:14" x14ac:dyDescent="0.25">
      <c r="B33" s="104" t="s">
        <v>197</v>
      </c>
      <c r="N33"/>
    </row>
    <row r="34" spans="2:14" x14ac:dyDescent="0.25">
      <c r="B34" s="104" t="s">
        <v>270</v>
      </c>
      <c r="N34"/>
    </row>
  </sheetData>
  <mergeCells count="7">
    <mergeCell ref="B24:H24"/>
    <mergeCell ref="B27:H27"/>
    <mergeCell ref="D8:H8"/>
    <mergeCell ref="D12:G12"/>
    <mergeCell ref="B15:H15"/>
    <mergeCell ref="B18:H18"/>
    <mergeCell ref="B21:H21"/>
  </mergeCells>
  <dataValidations count="5">
    <dataValidation allowBlank="1" showInputMessage="1" showErrorMessage="1" error="Codice non valido" promptTitle="Campo testo" prompt="Inserire uno dei progressivi già indicati nelle schede di ricognizione (02.01; 02.02). Es. Dir_1, Ind_1" sqref="D6" xr:uid="{00000000-0002-0000-0F00-000000000000}">
      <formula1>0</formula1>
      <formula2>0</formula2>
    </dataValidation>
    <dataValidation allowBlank="1" showInputMessage="1" showErrorMessage="1" promptTitle="Campo descrittivo:" prompt="Inserire la ragione sociale come indicata nelle schede di ricognizione (02.01; 02.02)." sqref="D8" xr:uid="{00000000-0002-0000-0F00-000001000000}">
      <formula1>0</formula1>
      <formula2>0</formula2>
    </dataValidation>
    <dataValidation allowBlank="1" showInputMessage="1" showErrorMessage="1" promptTitle="Campo descrittivo:" prompt="Inserire l'attività svolta come indicata nelle schede di ricognizione (02.01; 02.02)" sqref="D12" xr:uid="{00000000-0002-0000-0F00-000002000000}">
      <formula1>0</formula1>
      <formula2>0</formula2>
    </dataValidation>
    <dataValidation allowBlank="1" showInputMessage="1" showErrorMessage="1" prompt="Inserire la quota complessiva di partecipazione dell'Amministrazione, sommando le quote dirette (02.01 colonna E) e indirette (02.02 colonna G)." sqref="H6" xr:uid="{00000000-0002-0000-0F00-000003000000}">
      <formula1>0</formula1>
      <formula2>0</formula2>
    </dataValidation>
    <dataValidation type="list" allowBlank="1" showInputMessage="1" showErrorMessage="1" prompt="Selezionare dal menu a tendina" sqref="D10" xr:uid="{00000000-0002-0000-0F00-000004000000}">
      <formula1>"Diretta,Indiretta,sia diretta che indiretta"</formula1>
      <formula2>0</formula2>
    </dataValidation>
  </dataValidations>
  <printOptions horizontalCentered="1"/>
  <pageMargins left="0.196527777777778" right="0.196527777777778" top="0.39374999999999999" bottom="0.39305555555555599" header="0.51180555555555496" footer="0.196527777777778"/>
  <pageSetup paperSize="9" scale="83" firstPageNumber="0" fitToHeight="0" orientation="portrait" r:id="rId1"/>
  <headerFooter>
    <oddFooter>&amp;L&amp;A&amp;R&amp;P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MK54"/>
  <sheetViews>
    <sheetView showGridLines="0" view="pageBreakPreview" topLeftCell="A22" zoomScale="110" zoomScaleNormal="100" zoomScalePageLayoutView="110" workbookViewId="0">
      <selection activeCell="Q16" sqref="Q16"/>
    </sheetView>
  </sheetViews>
  <sheetFormatPr defaultRowHeight="15" x14ac:dyDescent="0.25"/>
  <cols>
    <col min="1" max="1" width="1.140625" style="40"/>
    <col min="2" max="4" width="16.42578125" style="40"/>
    <col min="5" max="5" width="3.5703125" style="40"/>
    <col min="6" max="8" width="16.42578125" style="40"/>
    <col min="9" max="11" width="1.140625" style="40"/>
    <col min="12" max="14" width="7.5703125" style="40"/>
    <col min="15" max="15" width="0" style="40" hidden="1"/>
    <col min="16" max="16" width="3.5703125" style="40"/>
    <col min="17" max="17" width="78.5703125" style="40"/>
    <col min="18" max="1025" width="7.5703125" style="40"/>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256</v>
      </c>
      <c r="C2" s="106"/>
      <c r="D2" s="106"/>
      <c r="E2"/>
      <c r="F2" s="106"/>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0.100000000000001" customHeight="1" x14ac:dyDescent="0.25">
      <c r="A3"/>
      <c r="B3" s="50" t="s">
        <v>271</v>
      </c>
      <c r="C3" s="106"/>
      <c r="D3" s="106"/>
      <c r="E3"/>
      <c r="F3" s="106"/>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c r="B4" s="107" t="s">
        <v>272</v>
      </c>
      <c r="C4" s="106"/>
      <c r="D4" s="106"/>
      <c r="E4"/>
      <c r="F4" s="106"/>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9.9499999999999993" customHeight="1" x14ac:dyDescent="0.25">
      <c r="A5"/>
      <c r="B5" s="107"/>
      <c r="C5" s="106"/>
      <c r="D5" s="106"/>
      <c r="E5"/>
      <c r="F5" s="106"/>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83" customFormat="1" ht="20.100000000000001" customHeight="1" x14ac:dyDescent="0.25">
      <c r="A6" s="85"/>
      <c r="B6" s="86"/>
      <c r="C6" s="87" t="s">
        <v>160</v>
      </c>
      <c r="D6" s="56"/>
      <c r="E6" s="88" t="s">
        <v>162</v>
      </c>
      <c r="G6" s="87" t="s">
        <v>259</v>
      </c>
      <c r="H6" s="130"/>
      <c r="I6" s="88" t="s">
        <v>164</v>
      </c>
      <c r="J6" s="88"/>
      <c r="K6" s="89"/>
      <c r="L6" s="138"/>
      <c r="M6" s="139"/>
      <c r="N6" s="140"/>
      <c r="O6" s="140"/>
      <c r="P6" s="140"/>
      <c r="Q6" s="233"/>
    </row>
    <row r="7" spans="1:1024" x14ac:dyDescent="0.25">
      <c r="A7"/>
      <c r="B7" s="109"/>
      <c r="C7" s="106"/>
      <c r="D7" s="106"/>
      <c r="E7"/>
      <c r="F7"/>
      <c r="G7"/>
      <c r="H7"/>
      <c r="I7"/>
      <c r="J7"/>
      <c r="K7"/>
      <c r="L7"/>
      <c r="M7"/>
      <c r="N7"/>
      <c r="O7"/>
      <c r="P7"/>
      <c r="Q7" s="233"/>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110" customFormat="1" ht="24.95" customHeight="1" x14ac:dyDescent="0.25">
      <c r="B8" s="93"/>
      <c r="C8" s="87" t="s">
        <v>163</v>
      </c>
      <c r="D8" s="94"/>
      <c r="E8" s="88" t="s">
        <v>167</v>
      </c>
      <c r="F8" s="234" t="s">
        <v>273</v>
      </c>
      <c r="G8" s="234"/>
      <c r="H8" s="130"/>
      <c r="I8" s="88" t="s">
        <v>169</v>
      </c>
      <c r="Q8" s="233"/>
    </row>
    <row r="9" spans="1:1024" x14ac:dyDescent="0.25">
      <c r="A9"/>
      <c r="B9" s="109"/>
      <c r="C9" s="106"/>
      <c r="D9" s="106"/>
      <c r="E9"/>
      <c r="F9"/>
      <c r="G9"/>
      <c r="H9"/>
      <c r="I9"/>
      <c r="J9"/>
      <c r="K9"/>
      <c r="L9"/>
      <c r="M9"/>
      <c r="N9"/>
      <c r="O9"/>
      <c r="P9"/>
      <c r="Q9" s="233"/>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83" customFormat="1" ht="24.95" customHeight="1" x14ac:dyDescent="0.25">
      <c r="A10" s="85"/>
      <c r="B10" s="86"/>
      <c r="C10" s="87" t="s">
        <v>165</v>
      </c>
      <c r="D10" s="216"/>
      <c r="E10" s="216"/>
      <c r="F10" s="216"/>
      <c r="G10" s="88" t="s">
        <v>261</v>
      </c>
      <c r="H10" s="88"/>
      <c r="I10" s="88"/>
      <c r="J10" s="88"/>
      <c r="K10" s="89"/>
      <c r="L10" s="85"/>
      <c r="M10" s="90"/>
      <c r="Q10" s="233"/>
    </row>
    <row r="11" spans="1:1024" x14ac:dyDescent="0.25">
      <c r="A11"/>
      <c r="B11" s="109"/>
      <c r="C11" s="106"/>
      <c r="D11" s="106"/>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110" customFormat="1" ht="24.95" customHeight="1" x14ac:dyDescent="0.25">
      <c r="B12" s="93"/>
      <c r="C12" s="87" t="s">
        <v>168</v>
      </c>
      <c r="D12" s="226"/>
      <c r="E12" s="226"/>
      <c r="F12" s="226"/>
      <c r="G12" s="226"/>
      <c r="H12" s="226"/>
      <c r="I12" s="88" t="s">
        <v>274</v>
      </c>
    </row>
    <row r="13" spans="1:1024" x14ac:dyDescent="0.25">
      <c r="A13"/>
      <c r="B13" s="109"/>
      <c r="C13" s="112"/>
      <c r="D13" s="112"/>
      <c r="E13"/>
      <c r="F13" s="112"/>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c r="B14" s="128" t="s">
        <v>275</v>
      </c>
      <c r="C14" s="112"/>
      <c r="D14" s="112"/>
      <c r="E14"/>
      <c r="F14" s="112"/>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24.95" customHeight="1" x14ac:dyDescent="0.25">
      <c r="A15"/>
      <c r="B15" s="221" t="s">
        <v>276</v>
      </c>
      <c r="C15" s="221"/>
      <c r="D15" s="221"/>
      <c r="E15" s="221"/>
      <c r="F15" s="221"/>
      <c r="G15" s="221"/>
      <c r="H15" s="221"/>
      <c r="I15" s="88" t="s">
        <v>277</v>
      </c>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c r="B16" s="109"/>
      <c r="C16" s="112"/>
      <c r="D16" s="112"/>
      <c r="E16"/>
      <c r="F16" s="112"/>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s="110" customFormat="1" ht="12.75" x14ac:dyDescent="0.25">
      <c r="B17" s="128" t="s">
        <v>278</v>
      </c>
      <c r="C17" s="128"/>
      <c r="D17" s="128"/>
      <c r="F17" s="128"/>
    </row>
    <row r="18" spans="1:1024" ht="99.95" customHeight="1" x14ac:dyDescent="0.25">
      <c r="A18"/>
      <c r="B18" s="222"/>
      <c r="C18" s="222"/>
      <c r="D18" s="222"/>
      <c r="E18" s="222"/>
      <c r="F18" s="222"/>
      <c r="G18" s="222"/>
      <c r="H18" s="222"/>
      <c r="I18" s="102"/>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c r="B19" s="109"/>
      <c r="C19" s="112"/>
      <c r="D19" s="112"/>
      <c r="E19"/>
      <c r="F19" s="112"/>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s="110" customFormat="1" ht="12.75" x14ac:dyDescent="0.25">
      <c r="B20" s="128" t="s">
        <v>279</v>
      </c>
      <c r="C20" s="128"/>
      <c r="D20" s="128"/>
      <c r="F20" s="128"/>
    </row>
    <row r="21" spans="1:1024" ht="99.95" customHeight="1" x14ac:dyDescent="0.25">
      <c r="A21"/>
      <c r="B21" s="222"/>
      <c r="C21" s="222"/>
      <c r="D21" s="222"/>
      <c r="E21" s="222"/>
      <c r="F21" s="222"/>
      <c r="G21" s="222"/>
      <c r="H21" s="222"/>
      <c r="I21" s="102"/>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09"/>
      <c r="C22" s="112"/>
      <c r="D22" s="112"/>
      <c r="E22"/>
      <c r="F22" s="11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s="110" customFormat="1" ht="12.75" x14ac:dyDescent="0.25">
      <c r="B23" s="128" t="s">
        <v>280</v>
      </c>
      <c r="C23" s="128"/>
      <c r="D23" s="128"/>
      <c r="F23" s="128"/>
    </row>
    <row r="24" spans="1:1024" ht="99.95" customHeight="1" x14ac:dyDescent="0.25">
      <c r="A24"/>
      <c r="B24" s="221"/>
      <c r="C24" s="221"/>
      <c r="D24" s="221"/>
      <c r="E24" s="221"/>
      <c r="F24" s="221"/>
      <c r="G24" s="221"/>
      <c r="H24" s="221"/>
      <c r="I24" s="102"/>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c r="B25" s="109"/>
      <c r="C25" s="112"/>
      <c r="D25" s="112"/>
      <c r="E25"/>
      <c r="F25" s="112"/>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s="110" customFormat="1" ht="12.75" x14ac:dyDescent="0.25">
      <c r="B26" s="128" t="s">
        <v>281</v>
      </c>
      <c r="C26" s="128"/>
      <c r="D26" s="128"/>
      <c r="F26" s="128"/>
    </row>
    <row r="27" spans="1:1024" ht="99.95" customHeight="1" x14ac:dyDescent="0.25">
      <c r="A27"/>
      <c r="B27" s="222"/>
      <c r="C27" s="222"/>
      <c r="D27" s="222"/>
      <c r="E27" s="222"/>
      <c r="F27" s="222"/>
      <c r="G27" s="222"/>
      <c r="H27" s="222"/>
      <c r="I27" s="102"/>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c r="B28" s="109"/>
      <c r="C28" s="112"/>
      <c r="D28" s="112"/>
      <c r="E28"/>
      <c r="F28" s="112"/>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s="110" customFormat="1" ht="12.75" x14ac:dyDescent="0.25">
      <c r="B29" s="128" t="s">
        <v>266</v>
      </c>
      <c r="C29" s="128"/>
      <c r="D29" s="128"/>
      <c r="F29" s="128"/>
    </row>
    <row r="30" spans="1:1024" ht="99.95" customHeight="1" x14ac:dyDescent="0.25">
      <c r="B30" s="222"/>
      <c r="C30" s="222"/>
      <c r="D30" s="222"/>
      <c r="E30" s="222"/>
      <c r="F30" s="222"/>
      <c r="G30" s="222"/>
      <c r="H30" s="222"/>
      <c r="I30" s="102"/>
      <c r="O30"/>
    </row>
    <row r="31" spans="1:1024" ht="9.9499999999999993" customHeight="1" x14ac:dyDescent="0.25">
      <c r="B31" s="109"/>
      <c r="C31" s="112"/>
      <c r="D31" s="112"/>
      <c r="F31" s="112"/>
      <c r="O31"/>
    </row>
    <row r="32" spans="1:1024" x14ac:dyDescent="0.25">
      <c r="B32" s="104" t="s">
        <v>194</v>
      </c>
      <c r="O32"/>
    </row>
    <row r="33" spans="2:15" x14ac:dyDescent="0.25">
      <c r="B33" s="104" t="s">
        <v>267</v>
      </c>
      <c r="O33"/>
    </row>
    <row r="34" spans="2:15" x14ac:dyDescent="0.25">
      <c r="B34" s="104" t="s">
        <v>268</v>
      </c>
      <c r="O34"/>
    </row>
    <row r="35" spans="2:15" x14ac:dyDescent="0.25">
      <c r="B35" s="104" t="s">
        <v>282</v>
      </c>
      <c r="O35"/>
    </row>
    <row r="36" spans="2:15" x14ac:dyDescent="0.25">
      <c r="B36" s="104" t="s">
        <v>283</v>
      </c>
      <c r="O36"/>
    </row>
    <row r="37" spans="2:15" x14ac:dyDescent="0.25">
      <c r="B37" s="104" t="s">
        <v>197</v>
      </c>
      <c r="O37"/>
    </row>
    <row r="38" spans="2:15" x14ac:dyDescent="0.25">
      <c r="B38" s="104" t="s">
        <v>284</v>
      </c>
      <c r="O38"/>
    </row>
    <row r="39" spans="2:15" x14ac:dyDescent="0.25">
      <c r="B39" s="104" t="s">
        <v>285</v>
      </c>
      <c r="O39" s="129"/>
    </row>
    <row r="40" spans="2:15" x14ac:dyDescent="0.25">
      <c r="B40"/>
      <c r="O40" s="129"/>
    </row>
    <row r="41" spans="2:15" x14ac:dyDescent="0.25">
      <c r="B41"/>
      <c r="O41"/>
    </row>
    <row r="42" spans="2:15" x14ac:dyDescent="0.25">
      <c r="B42"/>
      <c r="O42"/>
    </row>
    <row r="43" spans="2:15" x14ac:dyDescent="0.25">
      <c r="B43"/>
      <c r="O43" s="103" t="s">
        <v>286</v>
      </c>
    </row>
    <row r="44" spans="2:15" x14ac:dyDescent="0.25">
      <c r="B44"/>
      <c r="O44" s="141" t="s">
        <v>287</v>
      </c>
    </row>
    <row r="45" spans="2:15" x14ac:dyDescent="0.25">
      <c r="B45"/>
      <c r="O45" s="141" t="s">
        <v>288</v>
      </c>
    </row>
    <row r="46" spans="2:15" x14ac:dyDescent="0.25">
      <c r="B46"/>
      <c r="O46" s="141" t="s">
        <v>289</v>
      </c>
    </row>
    <row r="47" spans="2:15" x14ac:dyDescent="0.25">
      <c r="B47"/>
      <c r="O47" s="141" t="s">
        <v>290</v>
      </c>
    </row>
    <row r="48" spans="2:15" x14ac:dyDescent="0.25">
      <c r="B48" s="142"/>
      <c r="O48" s="141" t="s">
        <v>291</v>
      </c>
    </row>
    <row r="49" spans="15:15" x14ac:dyDescent="0.25">
      <c r="O49" s="141" t="s">
        <v>292</v>
      </c>
    </row>
    <row r="50" spans="15:15" x14ac:dyDescent="0.25">
      <c r="O50" s="141" t="s">
        <v>276</v>
      </c>
    </row>
    <row r="51" spans="15:15" x14ac:dyDescent="0.25">
      <c r="O51" s="141" t="s">
        <v>293</v>
      </c>
    </row>
    <row r="52" spans="15:15" x14ac:dyDescent="0.25">
      <c r="O52" s="141" t="s">
        <v>294</v>
      </c>
    </row>
    <row r="53" spans="15:15" x14ac:dyDescent="0.25">
      <c r="O53" s="141" t="s">
        <v>295</v>
      </c>
    </row>
    <row r="54" spans="15:15" x14ac:dyDescent="0.25">
      <c r="O54" s="141" t="s">
        <v>296</v>
      </c>
    </row>
  </sheetData>
  <mergeCells count="10">
    <mergeCell ref="B18:H18"/>
    <mergeCell ref="B21:H21"/>
    <mergeCell ref="B24:H24"/>
    <mergeCell ref="B27:H27"/>
    <mergeCell ref="B30:H30"/>
    <mergeCell ref="Q6:Q10"/>
    <mergeCell ref="F8:G8"/>
    <mergeCell ref="D10:F10"/>
    <mergeCell ref="D12:H12"/>
    <mergeCell ref="B15:H15"/>
  </mergeCells>
  <dataValidations count="7">
    <dataValidation allowBlank="1" showInputMessage="1" showErrorMessage="1" error="Codice non valido" promptTitle="Campo testo" prompt="Inserire uno dei progressivi già indicati nelle schede di ricognizione (02.01; 02.02). Es. Dir_1, Ind_1" sqref="D6" xr:uid="{00000000-0002-0000-1000-000000000000}">
      <formula1>0</formula1>
      <formula2>0</formula2>
    </dataValidation>
    <dataValidation allowBlank="1" showInputMessage="1" showErrorMessage="1" promptTitle="Campo descrittivo:" prompt="Inserire la ragione sociale come indicata nelle schede di ricognizione (02.01; 02.02)." sqref="D8" xr:uid="{00000000-0002-0000-1000-000001000000}">
      <formula1>0</formula1>
      <formula2>0</formula2>
    </dataValidation>
    <dataValidation allowBlank="1" showInputMessage="1" showErrorMessage="1" promptTitle="Campo descrittivo:" prompt="Inserire l'attività svolta come indicata nelle schede di ricognizione (02.01; 02.02)" sqref="D12:H12" xr:uid="{00000000-0002-0000-1000-000002000000}">
      <formula1>0</formula1>
      <formula2>0</formula2>
    </dataValidation>
    <dataValidation allowBlank="1" showInputMessage="1" showErrorMessage="1" prompt="Inserire la quota complessiva di partecipazione dell'Amministrazione, sommando le quote dirette (02.01 colonna E) e indirette (02.02 colonna G)." sqref="H6" xr:uid="{00000000-0002-0000-1000-000003000000}">
      <formula1>0</formula1>
      <formula2>0</formula2>
    </dataValidation>
    <dataValidation type="list" allowBlank="1" showInputMessage="1" showErrorMessage="1" prompt="Selezionare dal menu a tendina" sqref="D10" xr:uid="{00000000-0002-0000-1000-000004000000}">
      <formula1>"Diretta,Indiretta,sia diretta che indiretta"</formula1>
      <formula2>0</formula2>
    </dataValidation>
    <dataValidation type="decimal" showInputMessage="1" showErrorMessage="1" errorTitle="Errore" error="E' stata inserita una quota di partecipazione superiore a quella detenuta dall'amministrazione." prompt="Inserire la quota di partecipazione che si intende cedere/alienare." sqref="H8" xr:uid="{00000000-0002-0000-1000-000005000000}">
      <formula1>0</formula1>
      <formula2>H6</formula2>
    </dataValidation>
    <dataValidation type="list" allowBlank="1" showInputMessage="1" showErrorMessage="1" sqref="B15:H15" xr:uid="{00000000-0002-0000-1000-000006000000}">
      <formula1>$O$44:$O$54</formula1>
      <formula2>0</formula2>
    </dataValidation>
  </dataValidations>
  <printOptions horizontalCentered="1"/>
  <pageMargins left="0.196527777777778" right="0.196527777777778" top="0.39374999999999999" bottom="0.39305555555555599" header="0.51180555555555496" footer="0.196527777777778"/>
  <pageSetup paperSize="9" scale="78" firstPageNumber="0" fitToHeight="100" orientation="portrait" r:id="rId1"/>
  <headerFooter>
    <oddFooter>&amp;L&amp;A&amp;R&amp;P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K53"/>
  <sheetViews>
    <sheetView showGridLines="0" tabSelected="1" view="pageBreakPreview" zoomScale="110" zoomScaleNormal="100" zoomScalePageLayoutView="110" workbookViewId="0">
      <selection activeCell="F7" sqref="F7"/>
    </sheetView>
  </sheetViews>
  <sheetFormatPr defaultRowHeight="15" x14ac:dyDescent="0.25"/>
  <cols>
    <col min="1" max="1" width="1.140625" style="40"/>
    <col min="2" max="4" width="16.42578125" style="40"/>
    <col min="5" max="5" width="4.28515625" style="40" customWidth="1"/>
    <col min="6" max="6" width="21.7109375" style="40" customWidth="1"/>
    <col min="7" max="8" width="16.42578125" style="40"/>
    <col min="9" max="11" width="1.140625" style="40"/>
    <col min="12" max="12" width="7.5703125" style="40"/>
    <col min="13" max="13" width="0.140625" style="40" customWidth="1"/>
    <col min="14" max="14" width="9.7109375" style="40"/>
    <col min="15" max="15" width="0" style="40" hidden="1"/>
    <col min="16" max="1025" width="7.5703125" style="40"/>
  </cols>
  <sheetData>
    <row r="1" spans="1:1024" ht="9.75" customHeight="1" x14ac:dyDescent="0.25">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c r="B2" s="43" t="s">
        <v>256</v>
      </c>
      <c r="C2" s="106"/>
      <c r="D2" s="106"/>
      <c r="E2"/>
      <c r="F2" s="106"/>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24.95" customHeight="1" x14ac:dyDescent="0.25">
      <c r="A3"/>
      <c r="B3" s="50" t="s">
        <v>297</v>
      </c>
      <c r="C3" s="106"/>
      <c r="D3" s="106"/>
      <c r="E3"/>
      <c r="F3" s="106"/>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15" customHeight="1" x14ac:dyDescent="0.25">
      <c r="A4"/>
      <c r="B4" s="107" t="s">
        <v>298</v>
      </c>
      <c r="C4" s="106"/>
      <c r="D4" s="106"/>
      <c r="E4"/>
      <c r="F4" s="106"/>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9.9499999999999993" customHeight="1" x14ac:dyDescent="0.25">
      <c r="A5"/>
      <c r="B5" s="107"/>
      <c r="C5" s="106"/>
      <c r="D5" s="106"/>
      <c r="E5"/>
      <c r="F5" s="106"/>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83" customFormat="1" ht="20.100000000000001" customHeight="1" x14ac:dyDescent="0.25">
      <c r="A6" s="85"/>
      <c r="B6" s="86"/>
      <c r="C6" s="87" t="s">
        <v>160</v>
      </c>
      <c r="D6" s="56"/>
      <c r="E6" s="88" t="s">
        <v>162</v>
      </c>
      <c r="G6" s="87" t="s">
        <v>259</v>
      </c>
      <c r="H6" s="130"/>
      <c r="I6" s="88" t="s">
        <v>164</v>
      </c>
      <c r="J6" s="89"/>
      <c r="K6" s="85"/>
      <c r="L6" s="90"/>
    </row>
    <row r="7" spans="1:1024" x14ac:dyDescent="0.25">
      <c r="A7"/>
      <c r="B7" s="109"/>
      <c r="C7" s="106"/>
      <c r="D7" s="106"/>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110" customFormat="1" ht="24.95" customHeight="1" x14ac:dyDescent="0.25">
      <c r="B8" s="93"/>
      <c r="C8" s="87" t="s">
        <v>163</v>
      </c>
      <c r="D8" s="231"/>
      <c r="E8" s="231"/>
      <c r="F8" s="231"/>
      <c r="G8" s="231"/>
      <c r="H8" s="231"/>
      <c r="I8" s="137" t="s">
        <v>260</v>
      </c>
    </row>
    <row r="9" spans="1:1024" x14ac:dyDescent="0.25">
      <c r="A9"/>
      <c r="B9" s="109"/>
      <c r="C9" s="106"/>
      <c r="D9" s="106"/>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83" customFormat="1" ht="20.100000000000001" customHeight="1" x14ac:dyDescent="0.25">
      <c r="A10" s="85"/>
      <c r="B10" s="86"/>
      <c r="C10" s="87" t="s">
        <v>165</v>
      </c>
      <c r="D10" s="108"/>
      <c r="E10" s="88" t="s">
        <v>169</v>
      </c>
      <c r="G10" s="88"/>
      <c r="H10" s="88"/>
      <c r="I10" s="88"/>
      <c r="J10" s="89"/>
      <c r="K10" s="85"/>
      <c r="L10" s="90"/>
    </row>
    <row r="11" spans="1:1024" ht="12" customHeight="1" x14ac:dyDescent="0.25">
      <c r="A11"/>
      <c r="B11" s="109"/>
      <c r="C11" s="106"/>
      <c r="D11" s="106"/>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s="110" customFormat="1" ht="24.95" customHeight="1" x14ac:dyDescent="0.25">
      <c r="B12" s="93"/>
      <c r="C12" s="87" t="s">
        <v>168</v>
      </c>
      <c r="D12" s="232"/>
      <c r="E12" s="232"/>
      <c r="F12" s="232"/>
      <c r="G12" s="232"/>
      <c r="H12" s="88" t="s">
        <v>261</v>
      </c>
    </row>
    <row r="13" spans="1:1024" x14ac:dyDescent="0.25">
      <c r="A13"/>
      <c r="B13" s="109"/>
      <c r="C13" s="112"/>
      <c r="D13" s="112"/>
      <c r="E13"/>
      <c r="F13" s="112"/>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c r="B14" s="128" t="s">
        <v>275</v>
      </c>
      <c r="C14" s="112"/>
      <c r="D14" s="112"/>
      <c r="E14"/>
      <c r="F14" s="112"/>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24.95" customHeight="1" x14ac:dyDescent="0.25">
      <c r="A15"/>
      <c r="B15" s="221"/>
      <c r="C15" s="221"/>
      <c r="D15" s="221"/>
      <c r="E15" s="221"/>
      <c r="F15" s="221"/>
      <c r="G15" s="221"/>
      <c r="H15" s="221"/>
      <c r="I15" s="88" t="s">
        <v>274</v>
      </c>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c r="B16" s="109"/>
      <c r="C16" s="112"/>
      <c r="D16" s="112"/>
      <c r="E16"/>
      <c r="F16" s="112"/>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s="110" customFormat="1" ht="12.75" x14ac:dyDescent="0.25">
      <c r="B17" s="128" t="s">
        <v>278</v>
      </c>
      <c r="C17" s="128"/>
      <c r="D17" s="128"/>
      <c r="F17" s="128"/>
    </row>
    <row r="18" spans="1:1024" ht="99.95" customHeight="1" x14ac:dyDescent="0.25">
      <c r="A18"/>
      <c r="B18" s="222"/>
      <c r="C18" s="222"/>
      <c r="D18" s="222"/>
      <c r="E18" s="222"/>
      <c r="F18" s="222"/>
      <c r="G18" s="222"/>
      <c r="H18" s="222"/>
      <c r="I18" s="102"/>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c r="B19" s="109"/>
      <c r="C19" s="112"/>
      <c r="D19" s="112"/>
      <c r="E19"/>
      <c r="F19" s="112"/>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s="110" customFormat="1" ht="12.75" x14ac:dyDescent="0.25">
      <c r="B20" s="128" t="s">
        <v>279</v>
      </c>
      <c r="C20" s="128"/>
      <c r="D20" s="128"/>
      <c r="F20" s="128"/>
    </row>
    <row r="21" spans="1:1024" ht="99.95" customHeight="1" x14ac:dyDescent="0.25">
      <c r="A21"/>
      <c r="B21" s="222"/>
      <c r="C21" s="222"/>
      <c r="D21" s="222"/>
      <c r="E21" s="222"/>
      <c r="F21" s="222"/>
      <c r="G21" s="222"/>
      <c r="H21" s="222"/>
      <c r="I21" s="102"/>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c r="B22" s="109"/>
      <c r="C22" s="112"/>
      <c r="D22" s="112"/>
      <c r="E22"/>
      <c r="F22" s="11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s="110" customFormat="1" ht="12.75" x14ac:dyDescent="0.25">
      <c r="B23" s="128" t="s">
        <v>299</v>
      </c>
      <c r="C23" s="128"/>
      <c r="D23" s="128"/>
      <c r="F23" s="128"/>
    </row>
    <row r="24" spans="1:1024" ht="99.95" customHeight="1" x14ac:dyDescent="0.25">
      <c r="A24"/>
      <c r="B24" s="221"/>
      <c r="C24" s="221"/>
      <c r="D24" s="221"/>
      <c r="E24" s="221"/>
      <c r="F24" s="221"/>
      <c r="G24" s="221"/>
      <c r="H24" s="221"/>
      <c r="I24" s="102"/>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c r="B25" s="109"/>
      <c r="C25" s="112"/>
      <c r="D25" s="112"/>
      <c r="E25"/>
      <c r="F25" s="112"/>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s="110" customFormat="1" ht="12.75" x14ac:dyDescent="0.25">
      <c r="B26" s="128" t="s">
        <v>300</v>
      </c>
      <c r="C26" s="128"/>
      <c r="D26" s="128"/>
      <c r="F26" s="128"/>
    </row>
    <row r="27" spans="1:1024" ht="99.95" customHeight="1" x14ac:dyDescent="0.25">
      <c r="A27"/>
      <c r="B27" s="222"/>
      <c r="C27" s="222"/>
      <c r="D27" s="222"/>
      <c r="E27" s="222"/>
      <c r="F27" s="222"/>
      <c r="G27" s="222"/>
      <c r="H27" s="222"/>
      <c r="I27" s="102"/>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c r="B28" s="109"/>
      <c r="C28" s="112"/>
      <c r="D28" s="112"/>
      <c r="E28"/>
      <c r="F28" s="112"/>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s="110" customFormat="1" ht="12.75" x14ac:dyDescent="0.25">
      <c r="B29" s="128" t="s">
        <v>266</v>
      </c>
      <c r="C29" s="128"/>
      <c r="D29" s="128"/>
      <c r="F29" s="128"/>
    </row>
    <row r="30" spans="1:1024" ht="99.95" customHeight="1" x14ac:dyDescent="0.25">
      <c r="B30" s="222"/>
      <c r="C30" s="222"/>
      <c r="D30" s="222"/>
      <c r="E30" s="222"/>
      <c r="F30" s="222"/>
      <c r="G30" s="222"/>
      <c r="H30" s="222"/>
      <c r="I30" s="102"/>
      <c r="O30"/>
    </row>
    <row r="31" spans="1:1024" ht="9.9499999999999993" customHeight="1" x14ac:dyDescent="0.25">
      <c r="B31" s="109"/>
      <c r="C31" s="112"/>
      <c r="D31" s="112"/>
      <c r="F31" s="112"/>
      <c r="O31"/>
    </row>
    <row r="32" spans="1:1024" x14ac:dyDescent="0.25">
      <c r="B32" s="104" t="s">
        <v>194</v>
      </c>
      <c r="O32"/>
    </row>
    <row r="33" spans="2:15" x14ac:dyDescent="0.25">
      <c r="B33" s="104" t="s">
        <v>267</v>
      </c>
      <c r="O33"/>
    </row>
    <row r="34" spans="2:15" x14ac:dyDescent="0.25">
      <c r="B34" s="104" t="s">
        <v>268</v>
      </c>
      <c r="O34"/>
    </row>
    <row r="35" spans="2:15" x14ac:dyDescent="0.25">
      <c r="B35" s="104" t="s">
        <v>269</v>
      </c>
      <c r="O35"/>
    </row>
    <row r="36" spans="2:15" x14ac:dyDescent="0.25">
      <c r="B36" s="104" t="s">
        <v>197</v>
      </c>
      <c r="O36"/>
    </row>
    <row r="37" spans="2:15" x14ac:dyDescent="0.25">
      <c r="B37" s="104" t="s">
        <v>270</v>
      </c>
      <c r="O37"/>
    </row>
    <row r="38" spans="2:15" x14ac:dyDescent="0.25">
      <c r="B38" s="104" t="s">
        <v>301</v>
      </c>
      <c r="O38" s="129"/>
    </row>
    <row r="39" spans="2:15" x14ac:dyDescent="0.25">
      <c r="B39"/>
      <c r="O39" s="129"/>
    </row>
    <row r="40" spans="2:15" x14ac:dyDescent="0.25">
      <c r="B40"/>
      <c r="O40"/>
    </row>
    <row r="41" spans="2:15" x14ac:dyDescent="0.25">
      <c r="B41"/>
      <c r="O41"/>
    </row>
    <row r="42" spans="2:15" x14ac:dyDescent="0.25">
      <c r="B42"/>
      <c r="O42" s="103" t="s">
        <v>286</v>
      </c>
    </row>
    <row r="43" spans="2:15" x14ac:dyDescent="0.25">
      <c r="B43"/>
      <c r="O43" s="141" t="s">
        <v>287</v>
      </c>
    </row>
    <row r="44" spans="2:15" x14ac:dyDescent="0.25">
      <c r="B44"/>
      <c r="O44" s="141" t="s">
        <v>288</v>
      </c>
    </row>
    <row r="45" spans="2:15" x14ac:dyDescent="0.25">
      <c r="B45"/>
      <c r="O45" s="141" t="s">
        <v>289</v>
      </c>
    </row>
    <row r="46" spans="2:15" x14ac:dyDescent="0.25">
      <c r="B46"/>
      <c r="O46" s="141" t="s">
        <v>290</v>
      </c>
    </row>
    <row r="47" spans="2:15" x14ac:dyDescent="0.25">
      <c r="B47" s="142"/>
      <c r="O47" s="141" t="s">
        <v>291</v>
      </c>
    </row>
    <row r="48" spans="2:15" x14ac:dyDescent="0.25">
      <c r="O48" s="141" t="s">
        <v>292</v>
      </c>
    </row>
    <row r="49" spans="15:15" x14ac:dyDescent="0.25">
      <c r="O49" s="141" t="s">
        <v>276</v>
      </c>
    </row>
    <row r="50" spans="15:15" x14ac:dyDescent="0.25">
      <c r="O50" s="141" t="s">
        <v>293</v>
      </c>
    </row>
    <row r="51" spans="15:15" x14ac:dyDescent="0.25">
      <c r="O51" s="141" t="s">
        <v>294</v>
      </c>
    </row>
    <row r="52" spans="15:15" x14ac:dyDescent="0.25">
      <c r="O52" s="141" t="s">
        <v>295</v>
      </c>
    </row>
    <row r="53" spans="15:15" x14ac:dyDescent="0.25">
      <c r="O53" s="141" t="s">
        <v>296</v>
      </c>
    </row>
  </sheetData>
  <mergeCells count="8">
    <mergeCell ref="B24:H24"/>
    <mergeCell ref="B27:H27"/>
    <mergeCell ref="B30:H30"/>
    <mergeCell ref="D8:H8"/>
    <mergeCell ref="D12:G12"/>
    <mergeCell ref="B15:H15"/>
    <mergeCell ref="B18:H18"/>
    <mergeCell ref="B21:H21"/>
  </mergeCells>
  <dataValidations count="6">
    <dataValidation allowBlank="1" showInputMessage="1" showErrorMessage="1" error="Codice non valido" promptTitle="Campo testo" prompt="Inserire uno dei progressivi già indicati nelle schede di ricognizione (02.01; 02.02). Es. Dir_1, Ind_1" sqref="D6" xr:uid="{00000000-0002-0000-1100-000000000000}">
      <formula1>0</formula1>
      <formula2>0</formula2>
    </dataValidation>
    <dataValidation allowBlank="1" showInputMessage="1" showErrorMessage="1" promptTitle="Campo descrittivo:" prompt="Inserire la ragione sociale come indicata nelle schede di ricognizione (02.01; 02.02)." sqref="D8" xr:uid="{00000000-0002-0000-1100-000001000000}">
      <formula1>0</formula1>
      <formula2>0</formula2>
    </dataValidation>
    <dataValidation allowBlank="1" showInputMessage="1" showErrorMessage="1" promptTitle="Campo descrittivo:" prompt="Inserire l'attività svolta come indicata nelle schede di ricognizione (02.01; 02.02)" sqref="D12" xr:uid="{00000000-0002-0000-1100-000002000000}">
      <formula1>0</formula1>
      <formula2>0</formula2>
    </dataValidation>
    <dataValidation allowBlank="1" showInputMessage="1" showErrorMessage="1" prompt="Inserire la quota complessiva di partecipazione dell'Amministrazione, sommando le quote dirette (02.01 colonna E) e indirette (02.02 colonna G)." sqref="H6" xr:uid="{00000000-0002-0000-1100-000003000000}">
      <formula1>0</formula1>
      <formula2>0</formula2>
    </dataValidation>
    <dataValidation type="list" allowBlank="1" showInputMessage="1" showErrorMessage="1" prompt="Selezionare dal menu a tendina" sqref="D10" xr:uid="{00000000-0002-0000-1100-000004000000}">
      <formula1>"Diretta,Indiretta,sia diretta che indiretta"</formula1>
      <formula2>0</formula2>
    </dataValidation>
    <dataValidation type="list" allowBlank="1" showInputMessage="1" showErrorMessage="1" sqref="B15:H15" xr:uid="{00000000-0002-0000-1100-000005000000}">
      <formula1>$O$43:$O$53</formula1>
      <formula2>0</formula2>
    </dataValidation>
  </dataValidations>
  <printOptions horizontalCentered="1"/>
  <pageMargins left="0.196527777777778" right="0.196527777777778" top="0.39374999999999999" bottom="0.39305555555555599" header="0.51180555555555496" footer="0.196527777777778"/>
  <pageSetup paperSize="9" scale="79" firstPageNumber="0" fitToHeight="100" orientation="portrait" r:id="rId1"/>
  <headerFooter>
    <oddFooter>&amp;L&amp;A&amp;R&amp;P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9743B-5713-4AF0-83A7-BEDC122A299C}">
  <sheetPr>
    <pageSetUpPr fitToPage="1"/>
  </sheetPr>
  <dimension ref="A1:N47"/>
  <sheetViews>
    <sheetView showGridLines="0" view="pageBreakPreview" topLeftCell="A13" zoomScaleNormal="100" zoomScaleSheetLayoutView="100" zoomScalePageLayoutView="110" workbookViewId="0">
      <selection activeCell="L18" sqref="L18"/>
    </sheetView>
  </sheetViews>
  <sheetFormatPr defaultRowHeight="15" x14ac:dyDescent="0.25"/>
  <sheetData>
    <row r="1" spans="1:12" ht="9.75" customHeight="1" x14ac:dyDescent="0.25"/>
    <row r="2" spans="1:12" x14ac:dyDescent="0.25">
      <c r="B2" s="43" t="s">
        <v>256</v>
      </c>
      <c r="C2" s="106"/>
      <c r="D2" s="106"/>
      <c r="E2" s="106"/>
    </row>
    <row r="3" spans="1:12" ht="24.95" customHeight="1" x14ac:dyDescent="0.25">
      <c r="B3" s="50" t="s">
        <v>302</v>
      </c>
      <c r="C3" s="106"/>
      <c r="D3" s="106"/>
      <c r="E3" s="106"/>
    </row>
    <row r="4" spans="1:12" x14ac:dyDescent="0.25">
      <c r="B4" s="107" t="s">
        <v>303</v>
      </c>
      <c r="C4" s="106"/>
      <c r="D4" s="106"/>
      <c r="E4" s="106"/>
    </row>
    <row r="5" spans="1:12" ht="9.9499999999999993" customHeight="1" x14ac:dyDescent="0.25">
      <c r="B5" s="107"/>
      <c r="C5" s="106"/>
      <c r="D5" s="106"/>
      <c r="E5" s="106"/>
    </row>
    <row r="6" spans="1:12" s="50" customFormat="1" ht="20.100000000000001" customHeight="1" x14ac:dyDescent="0.25">
      <c r="A6" s="180"/>
      <c r="B6" s="181"/>
      <c r="C6" s="182" t="s">
        <v>160</v>
      </c>
      <c r="D6" s="179" t="s">
        <v>161</v>
      </c>
      <c r="E6" s="183" t="s">
        <v>162</v>
      </c>
      <c r="F6" s="184"/>
      <c r="G6" s="182" t="s">
        <v>259</v>
      </c>
      <c r="H6" s="185">
        <v>100</v>
      </c>
      <c r="I6" s="183" t="s">
        <v>164</v>
      </c>
      <c r="K6" s="180"/>
      <c r="L6" s="186"/>
    </row>
    <row r="7" spans="1:12" x14ac:dyDescent="0.25">
      <c r="B7" s="109"/>
      <c r="C7" s="106"/>
      <c r="D7" s="106"/>
    </row>
    <row r="8" spans="1:12" s="110" customFormat="1" ht="24.95" customHeight="1" x14ac:dyDescent="0.25">
      <c r="B8" s="187"/>
      <c r="C8" s="182" t="s">
        <v>163</v>
      </c>
      <c r="D8" s="231" t="s">
        <v>116</v>
      </c>
      <c r="E8" s="231"/>
      <c r="F8" s="231"/>
      <c r="G8" s="231"/>
      <c r="H8" s="231"/>
      <c r="I8" s="188" t="s">
        <v>167</v>
      </c>
    </row>
    <row r="9" spans="1:12" x14ac:dyDescent="0.25">
      <c r="B9" s="109"/>
      <c r="C9" s="106"/>
      <c r="D9" s="106"/>
    </row>
    <row r="10" spans="1:12" s="50" customFormat="1" ht="20.100000000000001" customHeight="1" x14ac:dyDescent="0.25">
      <c r="A10" s="180"/>
      <c r="B10" s="181"/>
      <c r="C10" s="182" t="s">
        <v>165</v>
      </c>
      <c r="D10" s="189" t="s">
        <v>166</v>
      </c>
      <c r="E10" s="183" t="s">
        <v>169</v>
      </c>
      <c r="G10" s="183"/>
      <c r="H10" s="183"/>
      <c r="I10" s="183"/>
      <c r="K10" s="180"/>
      <c r="L10" s="186"/>
    </row>
    <row r="11" spans="1:12" x14ac:dyDescent="0.25">
      <c r="B11" s="109"/>
      <c r="C11" s="106"/>
      <c r="D11" s="106"/>
    </row>
    <row r="12" spans="1:12" s="110" customFormat="1" ht="24.95" customHeight="1" x14ac:dyDescent="0.25">
      <c r="B12" s="187"/>
      <c r="C12" s="182" t="s">
        <v>168</v>
      </c>
      <c r="D12" s="236" t="s">
        <v>117</v>
      </c>
      <c r="E12" s="236"/>
      <c r="F12" s="236"/>
      <c r="G12" s="236"/>
      <c r="H12" s="236"/>
      <c r="I12" s="183" t="s">
        <v>261</v>
      </c>
    </row>
    <row r="13" spans="1:12" x14ac:dyDescent="0.25">
      <c r="B13" s="109"/>
      <c r="C13" s="112"/>
      <c r="D13" s="112"/>
      <c r="E13" s="112"/>
    </row>
    <row r="14" spans="1:12" x14ac:dyDescent="0.25">
      <c r="B14" s="190" t="s">
        <v>275</v>
      </c>
      <c r="C14" s="112"/>
      <c r="D14" s="112"/>
      <c r="F14" s="112"/>
    </row>
    <row r="15" spans="1:12" ht="47.25" customHeight="1" x14ac:dyDescent="0.25">
      <c r="B15" s="225" t="s">
        <v>308</v>
      </c>
      <c r="C15" s="225"/>
      <c r="D15" s="225"/>
      <c r="E15" s="225"/>
      <c r="F15" s="225"/>
      <c r="G15" s="225"/>
      <c r="H15" s="225"/>
      <c r="I15" s="183" t="s">
        <v>274</v>
      </c>
    </row>
    <row r="16" spans="1:12" x14ac:dyDescent="0.25">
      <c r="B16" s="109"/>
      <c r="C16" s="112"/>
      <c r="D16" s="112"/>
      <c r="F16" s="112"/>
    </row>
    <row r="17" spans="1:14" s="110" customFormat="1" ht="12.75" x14ac:dyDescent="0.25">
      <c r="B17" s="190" t="s">
        <v>278</v>
      </c>
      <c r="C17" s="190"/>
      <c r="D17" s="190"/>
      <c r="F17" s="190"/>
    </row>
    <row r="18" spans="1:14" ht="99.95" customHeight="1" x14ac:dyDescent="0.25">
      <c r="B18" s="222"/>
      <c r="C18" s="222"/>
      <c r="D18" s="222"/>
      <c r="E18" s="222"/>
      <c r="F18" s="222"/>
      <c r="G18" s="222"/>
      <c r="H18" s="222"/>
      <c r="I18" s="191"/>
    </row>
    <row r="19" spans="1:14" x14ac:dyDescent="0.25">
      <c r="B19" s="109"/>
      <c r="C19" s="112"/>
      <c r="D19" s="112"/>
      <c r="F19" s="112"/>
    </row>
    <row r="20" spans="1:14" s="110" customFormat="1" ht="12.75" x14ac:dyDescent="0.25">
      <c r="B20" s="190" t="s">
        <v>279</v>
      </c>
      <c r="C20" s="190"/>
      <c r="D20" s="190"/>
      <c r="F20" s="190"/>
    </row>
    <row r="21" spans="1:14" ht="261" customHeight="1" x14ac:dyDescent="0.25">
      <c r="A21" s="237" t="s">
        <v>335</v>
      </c>
      <c r="B21" s="237"/>
      <c r="C21" s="237"/>
      <c r="D21" s="237"/>
      <c r="E21" s="237"/>
      <c r="F21" s="237"/>
      <c r="G21" s="237"/>
      <c r="H21" s="237"/>
      <c r="I21" s="237"/>
      <c r="J21" s="237"/>
      <c r="K21" s="237"/>
      <c r="L21" s="237"/>
      <c r="M21" s="237"/>
      <c r="N21" s="237"/>
    </row>
    <row r="22" spans="1:14" x14ac:dyDescent="0.25">
      <c r="B22" s="109"/>
      <c r="C22" s="112"/>
      <c r="D22" s="112"/>
      <c r="F22" s="112"/>
    </row>
    <row r="23" spans="1:14" s="110" customFormat="1" ht="12.75" x14ac:dyDescent="0.25">
      <c r="B23" s="190" t="s">
        <v>304</v>
      </c>
      <c r="C23" s="190"/>
      <c r="D23" s="190"/>
      <c r="E23" s="190"/>
    </row>
    <row r="24" spans="1:14" ht="409.6" customHeight="1" x14ac:dyDescent="0.25">
      <c r="A24" s="238" t="s">
        <v>331</v>
      </c>
      <c r="B24" s="238"/>
      <c r="C24" s="238"/>
      <c r="D24" s="238"/>
      <c r="E24" s="238"/>
      <c r="F24" s="238"/>
      <c r="G24" s="238"/>
      <c r="H24" s="238"/>
      <c r="I24" s="238"/>
      <c r="J24" s="238"/>
      <c r="K24" s="238"/>
      <c r="L24" s="238"/>
      <c r="M24" s="238"/>
      <c r="N24" s="238"/>
    </row>
    <row r="25" spans="1:14" x14ac:dyDescent="0.25">
      <c r="B25" s="109"/>
      <c r="C25" s="112"/>
      <c r="D25" s="112"/>
      <c r="E25" s="112"/>
    </row>
    <row r="26" spans="1:14" s="110" customFormat="1" ht="12.75" x14ac:dyDescent="0.25">
      <c r="B26" s="190" t="s">
        <v>305</v>
      </c>
      <c r="C26" s="190"/>
      <c r="D26" s="190"/>
      <c r="E26" s="190"/>
      <c r="K26" s="103"/>
    </row>
    <row r="27" spans="1:14" ht="99.95" customHeight="1" x14ac:dyDescent="0.25">
      <c r="B27" s="235" t="s">
        <v>334</v>
      </c>
      <c r="C27" s="222"/>
      <c r="D27" s="222"/>
      <c r="E27" s="222"/>
      <c r="F27" s="222"/>
      <c r="G27" s="222"/>
      <c r="H27" s="222"/>
      <c r="K27" s="110"/>
    </row>
    <row r="28" spans="1:14" x14ac:dyDescent="0.25">
      <c r="B28" s="109"/>
      <c r="C28" s="112"/>
      <c r="D28" s="112"/>
      <c r="E28" s="112"/>
    </row>
    <row r="29" spans="1:14" s="110" customFormat="1" ht="12.75" x14ac:dyDescent="0.25">
      <c r="B29" s="190" t="s">
        <v>266</v>
      </c>
      <c r="C29" s="190"/>
      <c r="D29" s="190"/>
      <c r="E29" s="190"/>
      <c r="K29" s="103"/>
    </row>
    <row r="30" spans="1:14" ht="99.95" customHeight="1" x14ac:dyDescent="0.25">
      <c r="B30" s="235" t="s">
        <v>332</v>
      </c>
      <c r="C30" s="222"/>
      <c r="D30" s="222"/>
      <c r="E30" s="222"/>
      <c r="F30" s="222"/>
      <c r="G30" s="222"/>
      <c r="H30" s="222"/>
      <c r="K30" s="110"/>
    </row>
    <row r="31" spans="1:14" ht="9.9499999999999993" customHeight="1" x14ac:dyDescent="0.25">
      <c r="B31" s="109"/>
      <c r="C31" s="112"/>
      <c r="D31" s="112"/>
      <c r="E31" s="112"/>
    </row>
    <row r="32" spans="1:14" x14ac:dyDescent="0.25">
      <c r="B32" s="192" t="s">
        <v>194</v>
      </c>
    </row>
    <row r="33" spans="2:14" x14ac:dyDescent="0.25">
      <c r="B33" s="192" t="s">
        <v>267</v>
      </c>
    </row>
    <row r="34" spans="2:14" x14ac:dyDescent="0.25">
      <c r="B34" s="192" t="s">
        <v>268</v>
      </c>
    </row>
    <row r="35" spans="2:14" x14ac:dyDescent="0.25">
      <c r="B35" s="192" t="s">
        <v>269</v>
      </c>
    </row>
    <row r="36" spans="2:14" x14ac:dyDescent="0.25">
      <c r="B36" s="192" t="s">
        <v>197</v>
      </c>
    </row>
    <row r="37" spans="2:14" x14ac:dyDescent="0.25">
      <c r="B37" s="192" t="s">
        <v>270</v>
      </c>
    </row>
    <row r="38" spans="2:14" x14ac:dyDescent="0.25">
      <c r="B38" s="192" t="s">
        <v>301</v>
      </c>
      <c r="N38" s="129"/>
    </row>
    <row r="39" spans="2:14" x14ac:dyDescent="0.25">
      <c r="N39" s="129"/>
    </row>
    <row r="47" spans="2:14" x14ac:dyDescent="0.25">
      <c r="B47" s="142"/>
    </row>
  </sheetData>
  <mergeCells count="8">
    <mergeCell ref="B27:H27"/>
    <mergeCell ref="B30:H30"/>
    <mergeCell ref="D8:H8"/>
    <mergeCell ref="D12:H12"/>
    <mergeCell ref="B15:H15"/>
    <mergeCell ref="B18:H18"/>
    <mergeCell ref="A21:N21"/>
    <mergeCell ref="A24:N24"/>
  </mergeCells>
  <dataValidations count="6">
    <dataValidation type="list" allowBlank="1" showInputMessage="1" showErrorMessage="1" prompt="Selezionare dal menu a tendina" sqref="D10" xr:uid="{108460B8-7E21-44DC-985A-8E65DBB03657}">
      <formula1>"Diretta,Indiretta,sia diretta che indiretta"</formula1>
      <formula2>0</formula2>
    </dataValidation>
    <dataValidation allowBlank="1" showInputMessage="1" showErrorMessage="1" prompt="Inserire la quota complessiva di partecipazione dell'Amministrazione, sommando le quote dirette (02.01 colonna E) e indirette (02.02 colonna G)." sqref="H6" xr:uid="{FB0BE58A-37CD-433C-AD2E-5902BC56A0F1}">
      <formula1>0</formula1>
      <formula2>0</formula2>
    </dataValidation>
    <dataValidation allowBlank="1" showInputMessage="1" showErrorMessage="1" promptTitle="Campo descrittivo:" prompt="Inserire l'attività svolta come indicata nelle schede di ricognizione (02.01; 02.02)" sqref="D12" xr:uid="{6EE4766A-EA78-4C4C-A0D0-8A2B68B6AEDE}">
      <formula1>0</formula1>
      <formula2>0</formula2>
    </dataValidation>
    <dataValidation allowBlank="1" showInputMessage="1" showErrorMessage="1" promptTitle="Campo descrittivo:" prompt="Inserire la ragione sociale come indicata nelle schede di ricognizione (02.01; 02.02)." sqref="D8" xr:uid="{C0D5D96D-BF4A-49F8-B89A-35070BFB422F}">
      <formula1>0</formula1>
      <formula2>0</formula2>
    </dataValidation>
    <dataValidation allowBlank="1" showInputMessage="1" showErrorMessage="1" error="Codice non valido" promptTitle="Campo testo" prompt="Inserire uno dei progressivi già indicati nelle schede di ricognizione (02.01; 02.02). Es. Dir_1, Ind_1" sqref="D6" xr:uid="{E19643C9-6A37-47E4-BFF2-8AFEBF4C933F}">
      <formula1>0</formula1>
      <formula2>0</formula2>
    </dataValidation>
    <dataValidation type="list" allowBlank="1" showInputMessage="1" showErrorMessage="1" sqref="B15:H15" xr:uid="{F3D7C26D-5B91-4618-851F-06AC8E6F991D}">
      <formula1>#REF!</formula1>
      <formula2>0</formula2>
    </dataValidation>
  </dataValidations>
  <printOptions horizontalCentered="1"/>
  <pageMargins left="0.196527777777778" right="0.196527777777778" top="0.39374999999999999" bottom="0.39305555555555599" header="0.51180555555555496" footer="0.196527777777778"/>
  <pageSetup paperSize="9" scale="78" firstPageNumber="0" fitToHeight="100" orientation="portrait" r:id="rId1"/>
  <headerFooter>
    <oddFooter>&amp;L&amp;A&amp;R&amp;P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873FF-5B03-45AD-9675-0E22F8C907A2}">
  <dimension ref="A1:K234"/>
  <sheetViews>
    <sheetView showGridLines="0" view="pageBreakPreview" topLeftCell="A10" zoomScale="110" zoomScaleNormal="100" zoomScalePageLayoutView="110" workbookViewId="0">
      <selection activeCell="I7" sqref="I7"/>
    </sheetView>
  </sheetViews>
  <sheetFormatPr defaultRowHeight="15" x14ac:dyDescent="0.25"/>
  <cols>
    <col min="2" max="2" width="18.85546875" customWidth="1"/>
    <col min="3" max="3" width="11.85546875" customWidth="1"/>
    <col min="4" max="4" width="14.42578125" customWidth="1"/>
    <col min="5" max="5" width="13.85546875" customWidth="1"/>
    <col min="6" max="6" width="14.7109375" customWidth="1"/>
    <col min="7" max="7" width="16.140625" customWidth="1"/>
    <col min="10" max="10" width="9.140625" style="195"/>
  </cols>
  <sheetData>
    <row r="1" spans="1:11" s="42" customFormat="1" ht="14.25" x14ac:dyDescent="0.25">
      <c r="B1" s="43" t="s">
        <v>256</v>
      </c>
      <c r="I1" s="45"/>
      <c r="J1" s="45"/>
      <c r="K1" s="45"/>
    </row>
    <row r="2" spans="1:11" ht="24.95" customHeight="1" x14ac:dyDescent="0.25">
      <c r="A2" s="42"/>
      <c r="B2" s="50" t="s">
        <v>310</v>
      </c>
      <c r="C2" s="50"/>
      <c r="D2" s="47"/>
      <c r="E2" s="47"/>
      <c r="F2" s="49"/>
      <c r="G2" s="47"/>
      <c r="I2" s="45"/>
      <c r="J2" s="45"/>
      <c r="K2" s="45"/>
    </row>
    <row r="3" spans="1:11" ht="9.9499999999999993" customHeight="1" x14ac:dyDescent="0.25">
      <c r="A3" s="42"/>
      <c r="B3" s="51"/>
      <c r="C3" s="113"/>
      <c r="D3" s="51"/>
      <c r="E3" s="51"/>
      <c r="F3" s="193"/>
      <c r="G3" s="193"/>
      <c r="I3" s="45"/>
      <c r="J3" s="45"/>
      <c r="K3" s="45"/>
    </row>
    <row r="4" spans="1:11" ht="42" customHeight="1" x14ac:dyDescent="0.25">
      <c r="A4" s="42"/>
      <c r="B4" s="115" t="s">
        <v>311</v>
      </c>
      <c r="C4" s="115" t="s">
        <v>95</v>
      </c>
      <c r="D4" s="115" t="s">
        <v>97</v>
      </c>
      <c r="E4" s="115" t="s">
        <v>99</v>
      </c>
      <c r="F4" s="115" t="s">
        <v>312</v>
      </c>
      <c r="G4" s="115" t="s">
        <v>313</v>
      </c>
      <c r="I4" s="45"/>
      <c r="J4" s="45"/>
      <c r="K4" s="45"/>
    </row>
    <row r="5" spans="1:11" ht="35.1" customHeight="1" x14ac:dyDescent="0.25">
      <c r="A5" s="42"/>
      <c r="B5" s="239" t="s">
        <v>314</v>
      </c>
      <c r="C5" s="179"/>
      <c r="D5" s="57"/>
      <c r="E5" s="59"/>
      <c r="F5" s="60"/>
      <c r="G5" s="61"/>
      <c r="I5" s="45"/>
      <c r="J5" s="45"/>
      <c r="K5" s="45"/>
    </row>
    <row r="6" spans="1:11" ht="35.1" customHeight="1" x14ac:dyDescent="0.25">
      <c r="A6" s="42"/>
      <c r="B6" s="239"/>
      <c r="C6" s="179"/>
      <c r="D6" s="57"/>
      <c r="E6" s="59"/>
      <c r="F6" s="60"/>
      <c r="G6" s="61"/>
      <c r="I6" s="45"/>
      <c r="J6" s="45"/>
      <c r="K6" s="45"/>
    </row>
    <row r="7" spans="1:11" ht="35.1" customHeight="1" x14ac:dyDescent="0.25">
      <c r="A7" s="42"/>
      <c r="B7" s="239"/>
      <c r="C7" s="179"/>
      <c r="D7" s="57"/>
      <c r="E7" s="59"/>
      <c r="F7" s="60"/>
      <c r="G7" s="61"/>
      <c r="I7" s="45"/>
      <c r="J7" s="45"/>
      <c r="K7" s="45"/>
    </row>
    <row r="8" spans="1:11" ht="35.1" customHeight="1" x14ac:dyDescent="0.25">
      <c r="A8" s="42"/>
      <c r="B8" s="239" t="s">
        <v>26</v>
      </c>
      <c r="C8" s="179"/>
      <c r="D8" s="57"/>
      <c r="E8" s="59"/>
      <c r="F8" s="60"/>
      <c r="G8" s="61"/>
      <c r="I8" s="45"/>
      <c r="J8" s="45"/>
      <c r="K8" s="45"/>
    </row>
    <row r="9" spans="1:11" ht="35.1" customHeight="1" x14ac:dyDescent="0.25">
      <c r="A9" s="42"/>
      <c r="B9" s="239"/>
      <c r="C9" s="179"/>
      <c r="D9" s="57"/>
      <c r="E9" s="59"/>
      <c r="F9" s="60"/>
      <c r="G9" s="61"/>
      <c r="I9" s="45"/>
      <c r="J9" s="45"/>
      <c r="K9" s="45"/>
    </row>
    <row r="10" spans="1:11" ht="35.1" customHeight="1" x14ac:dyDescent="0.25">
      <c r="A10" s="42"/>
      <c r="B10" s="239"/>
      <c r="C10" s="179"/>
      <c r="D10" s="57"/>
      <c r="E10" s="59"/>
      <c r="F10" s="60"/>
      <c r="G10" s="61"/>
      <c r="I10" s="45"/>
      <c r="J10" s="45"/>
      <c r="K10" s="45"/>
    </row>
    <row r="11" spans="1:11" ht="35.1" customHeight="1" x14ac:dyDescent="0.25">
      <c r="A11" s="42"/>
      <c r="B11" s="239" t="s">
        <v>28</v>
      </c>
      <c r="C11" s="179"/>
      <c r="D11" s="57"/>
      <c r="E11" s="59"/>
      <c r="F11" s="60"/>
      <c r="G11" s="61"/>
      <c r="I11" s="45"/>
      <c r="J11" s="45"/>
      <c r="K11" s="45"/>
    </row>
    <row r="12" spans="1:11" ht="35.1" customHeight="1" x14ac:dyDescent="0.25">
      <c r="A12" s="42"/>
      <c r="B12" s="239"/>
      <c r="C12" s="179"/>
      <c r="D12" s="57"/>
      <c r="E12" s="59"/>
      <c r="F12" s="60"/>
      <c r="G12" s="61"/>
      <c r="I12" s="45"/>
      <c r="J12" s="45"/>
      <c r="K12" s="45"/>
    </row>
    <row r="13" spans="1:11" ht="35.1" customHeight="1" x14ac:dyDescent="0.25">
      <c r="A13" s="42"/>
      <c r="B13" s="239"/>
      <c r="C13" s="179"/>
      <c r="D13" s="57"/>
      <c r="E13" s="59"/>
      <c r="F13" s="60"/>
      <c r="G13" s="61"/>
      <c r="I13" s="45"/>
      <c r="J13" s="45"/>
      <c r="K13" s="45"/>
    </row>
    <row r="14" spans="1:11" ht="35.1" customHeight="1" x14ac:dyDescent="0.25">
      <c r="A14" s="42"/>
      <c r="B14" s="239" t="s">
        <v>30</v>
      </c>
      <c r="C14" s="179" t="s">
        <v>161</v>
      </c>
      <c r="D14" s="57" t="s">
        <v>116</v>
      </c>
      <c r="E14" s="59">
        <v>100</v>
      </c>
      <c r="F14" s="194">
        <v>44742</v>
      </c>
      <c r="G14" s="61">
        <v>42100</v>
      </c>
      <c r="I14" s="45"/>
      <c r="J14" s="45"/>
      <c r="K14" s="45"/>
    </row>
    <row r="15" spans="1:11" ht="35.1" customHeight="1" x14ac:dyDescent="0.25">
      <c r="A15" s="42"/>
      <c r="B15" s="239"/>
      <c r="C15" s="179"/>
      <c r="D15" s="57"/>
      <c r="E15" s="59"/>
      <c r="F15" s="60"/>
      <c r="G15" s="61"/>
      <c r="I15" s="45"/>
      <c r="J15" s="45"/>
      <c r="K15" s="45"/>
    </row>
    <row r="16" spans="1:11" ht="35.1" customHeight="1" x14ac:dyDescent="0.25">
      <c r="A16" s="42"/>
      <c r="B16" s="239"/>
      <c r="C16" s="179"/>
      <c r="D16" s="57"/>
      <c r="E16" s="59"/>
      <c r="F16" s="60"/>
      <c r="G16" s="61"/>
      <c r="I16" s="45"/>
      <c r="J16" s="45"/>
      <c r="K16" s="45"/>
    </row>
    <row r="17" spans="1:11" x14ac:dyDescent="0.25">
      <c r="A17" s="42"/>
      <c r="C17" s="42"/>
      <c r="I17" s="45"/>
      <c r="J17" s="45"/>
      <c r="K17" s="45"/>
    </row>
    <row r="18" spans="1:11" x14ac:dyDescent="0.25">
      <c r="A18" s="42"/>
      <c r="C18" s="42"/>
      <c r="I18" s="45"/>
      <c r="J18" s="45"/>
      <c r="K18" s="45"/>
    </row>
    <row r="19" spans="1:11" x14ac:dyDescent="0.25">
      <c r="A19" s="42"/>
      <c r="C19" s="63"/>
      <c r="E19" s="63"/>
      <c r="I19" s="45"/>
      <c r="J19" s="45"/>
      <c r="K19" s="45"/>
    </row>
    <row r="20" spans="1:11" x14ac:dyDescent="0.25">
      <c r="A20" s="42"/>
      <c r="C20" s="42"/>
      <c r="I20" s="45"/>
      <c r="J20" s="45"/>
      <c r="K20" s="45"/>
    </row>
    <row r="21" spans="1:11" x14ac:dyDescent="0.25">
      <c r="A21" s="42"/>
      <c r="C21" s="42"/>
      <c r="I21" s="45"/>
      <c r="J21" s="45"/>
      <c r="K21" s="45"/>
    </row>
    <row r="22" spans="1:11" x14ac:dyDescent="0.25">
      <c r="A22" s="42"/>
      <c r="C22" s="42"/>
      <c r="I22" s="45"/>
      <c r="J22" s="45"/>
      <c r="K22" s="45"/>
    </row>
    <row r="23" spans="1:11" x14ac:dyDescent="0.25">
      <c r="A23" s="42"/>
      <c r="C23" s="42"/>
      <c r="I23" s="45"/>
      <c r="J23" s="64"/>
      <c r="K23" s="64"/>
    </row>
    <row r="24" spans="1:11" x14ac:dyDescent="0.25">
      <c r="A24" s="42"/>
      <c r="C24" s="42"/>
      <c r="I24" s="45"/>
      <c r="J24" s="65"/>
      <c r="K24" s="66"/>
    </row>
    <row r="25" spans="1:11" x14ac:dyDescent="0.25">
      <c r="A25" s="42"/>
      <c r="C25" s="42"/>
      <c r="I25" s="45"/>
      <c r="J25" s="65"/>
      <c r="K25" s="66"/>
    </row>
    <row r="26" spans="1:11" x14ac:dyDescent="0.25">
      <c r="A26" s="42"/>
      <c r="C26" s="42"/>
      <c r="I26" s="45"/>
      <c r="J26" s="65"/>
      <c r="K26" s="66"/>
    </row>
    <row r="27" spans="1:11" x14ac:dyDescent="0.25">
      <c r="A27" s="42"/>
      <c r="C27" s="42"/>
      <c r="I27" s="45"/>
      <c r="J27" s="65"/>
      <c r="K27" s="66"/>
    </row>
    <row r="28" spans="1:11" x14ac:dyDescent="0.25">
      <c r="A28" s="42"/>
      <c r="C28" s="42"/>
      <c r="I28" s="45"/>
      <c r="J28" s="65"/>
      <c r="K28" s="66"/>
    </row>
    <row r="29" spans="1:11" x14ac:dyDescent="0.25">
      <c r="J29" s="65"/>
      <c r="K29" s="66"/>
    </row>
    <row r="30" spans="1:11" x14ac:dyDescent="0.25">
      <c r="J30" s="65"/>
      <c r="K30" s="66"/>
    </row>
    <row r="31" spans="1:11" x14ac:dyDescent="0.25">
      <c r="J31" s="65"/>
      <c r="K31" s="66"/>
    </row>
    <row r="32" spans="1:11" x14ac:dyDescent="0.25">
      <c r="J32" s="65"/>
      <c r="K32" s="66"/>
    </row>
    <row r="33" spans="10:11" x14ac:dyDescent="0.25">
      <c r="J33" s="65"/>
      <c r="K33" s="66"/>
    </row>
    <row r="34" spans="10:11" x14ac:dyDescent="0.25">
      <c r="J34" s="65"/>
      <c r="K34" s="66"/>
    </row>
    <row r="35" spans="10:11" x14ac:dyDescent="0.25">
      <c r="J35" s="65"/>
      <c r="K35" s="66"/>
    </row>
    <row r="36" spans="10:11" x14ac:dyDescent="0.25">
      <c r="J36" s="65"/>
      <c r="K36" s="66"/>
    </row>
    <row r="37" spans="10:11" x14ac:dyDescent="0.25">
      <c r="J37" s="65"/>
      <c r="K37" s="66"/>
    </row>
    <row r="38" spans="10:11" x14ac:dyDescent="0.25">
      <c r="J38" s="65"/>
      <c r="K38" s="66"/>
    </row>
    <row r="39" spans="10:11" x14ac:dyDescent="0.25">
      <c r="J39" s="65"/>
      <c r="K39" s="66"/>
    </row>
    <row r="40" spans="10:11" x14ac:dyDescent="0.25">
      <c r="J40" s="65"/>
      <c r="K40" s="66"/>
    </row>
    <row r="41" spans="10:11" x14ac:dyDescent="0.25">
      <c r="J41" s="65"/>
      <c r="K41" s="66"/>
    </row>
    <row r="42" spans="10:11" x14ac:dyDescent="0.25">
      <c r="J42" s="65"/>
      <c r="K42" s="66"/>
    </row>
    <row r="43" spans="10:11" x14ac:dyDescent="0.25">
      <c r="J43" s="65"/>
      <c r="K43" s="66"/>
    </row>
    <row r="44" spans="10:11" x14ac:dyDescent="0.25">
      <c r="J44" s="65"/>
      <c r="K44" s="66"/>
    </row>
    <row r="45" spans="10:11" x14ac:dyDescent="0.25">
      <c r="J45" s="65"/>
      <c r="K45" s="66"/>
    </row>
    <row r="46" spans="10:11" x14ac:dyDescent="0.25">
      <c r="J46" s="65"/>
      <c r="K46" s="66"/>
    </row>
    <row r="47" spans="10:11" x14ac:dyDescent="0.25">
      <c r="J47" s="65"/>
      <c r="K47" s="66"/>
    </row>
    <row r="48" spans="10:11" x14ac:dyDescent="0.25">
      <c r="J48" s="65"/>
      <c r="K48" s="66"/>
    </row>
    <row r="49" spans="10:11" x14ac:dyDescent="0.25">
      <c r="J49" s="65"/>
      <c r="K49" s="66"/>
    </row>
    <row r="50" spans="10:11" x14ac:dyDescent="0.25">
      <c r="J50" s="65"/>
      <c r="K50" s="66"/>
    </row>
    <row r="51" spans="10:11" x14ac:dyDescent="0.25">
      <c r="J51" s="65"/>
      <c r="K51" s="66"/>
    </row>
    <row r="52" spans="10:11" x14ac:dyDescent="0.25">
      <c r="J52" s="65"/>
      <c r="K52" s="66"/>
    </row>
    <row r="53" spans="10:11" x14ac:dyDescent="0.25">
      <c r="J53" s="65"/>
      <c r="K53" s="66"/>
    </row>
    <row r="54" spans="10:11" x14ac:dyDescent="0.25">
      <c r="J54" s="65"/>
      <c r="K54" s="66"/>
    </row>
    <row r="55" spans="10:11" x14ac:dyDescent="0.25">
      <c r="J55" s="65"/>
      <c r="K55" s="66"/>
    </row>
    <row r="56" spans="10:11" x14ac:dyDescent="0.25">
      <c r="J56" s="65"/>
      <c r="K56" s="66"/>
    </row>
    <row r="57" spans="10:11" x14ac:dyDescent="0.25">
      <c r="J57" s="65"/>
      <c r="K57" s="66"/>
    </row>
    <row r="58" spans="10:11" x14ac:dyDescent="0.25">
      <c r="J58" s="65"/>
      <c r="K58" s="66"/>
    </row>
    <row r="59" spans="10:11" x14ac:dyDescent="0.25">
      <c r="J59" s="65"/>
      <c r="K59" s="66"/>
    </row>
    <row r="60" spans="10:11" x14ac:dyDescent="0.25">
      <c r="J60" s="65"/>
      <c r="K60" s="66"/>
    </row>
    <row r="61" spans="10:11" x14ac:dyDescent="0.25">
      <c r="J61" s="65"/>
      <c r="K61" s="66"/>
    </row>
    <row r="62" spans="10:11" x14ac:dyDescent="0.25">
      <c r="J62" s="65"/>
      <c r="K62" s="66"/>
    </row>
    <row r="63" spans="10:11" x14ac:dyDescent="0.25">
      <c r="J63" s="65"/>
      <c r="K63" s="66"/>
    </row>
    <row r="64" spans="10:11" x14ac:dyDescent="0.25">
      <c r="J64" s="65"/>
      <c r="K64" s="66"/>
    </row>
    <row r="65" spans="2:11" x14ac:dyDescent="0.25">
      <c r="H65" s="45"/>
      <c r="I65" s="67"/>
      <c r="J65"/>
    </row>
    <row r="66" spans="2:11" x14ac:dyDescent="0.25">
      <c r="H66" s="45"/>
      <c r="I66" s="67"/>
      <c r="J66"/>
    </row>
    <row r="67" spans="2:11" x14ac:dyDescent="0.25">
      <c r="I67" s="67"/>
      <c r="J67"/>
    </row>
    <row r="68" spans="2:11" x14ac:dyDescent="0.25">
      <c r="I68" s="67"/>
      <c r="J68"/>
    </row>
    <row r="69" spans="2:11" x14ac:dyDescent="0.25">
      <c r="I69" s="67"/>
      <c r="J69"/>
    </row>
    <row r="70" spans="2:11" x14ac:dyDescent="0.25">
      <c r="I70" s="67"/>
      <c r="J70"/>
    </row>
    <row r="71" spans="2:11" x14ac:dyDescent="0.25">
      <c r="I71" s="67"/>
      <c r="J71"/>
    </row>
    <row r="72" spans="2:11" x14ac:dyDescent="0.25">
      <c r="I72" s="67"/>
      <c r="J72"/>
    </row>
    <row r="73" spans="2:11" x14ac:dyDescent="0.25">
      <c r="I73" s="67"/>
      <c r="J73"/>
    </row>
    <row r="74" spans="2:11" x14ac:dyDescent="0.25">
      <c r="I74" s="67"/>
      <c r="J74"/>
    </row>
    <row r="75" spans="2:11" x14ac:dyDescent="0.25">
      <c r="I75" s="67"/>
      <c r="J75"/>
    </row>
    <row r="76" spans="2:11" x14ac:dyDescent="0.25">
      <c r="I76" s="67"/>
      <c r="J76"/>
    </row>
    <row r="77" spans="2:11" x14ac:dyDescent="0.25">
      <c r="I77" s="67"/>
      <c r="J77"/>
    </row>
    <row r="78" spans="2:11" x14ac:dyDescent="0.25">
      <c r="I78" s="67"/>
      <c r="J78"/>
    </row>
    <row r="79" spans="2:11" s="143" customFormat="1" ht="11.25" x14ac:dyDescent="0.25">
      <c r="B79" s="45"/>
      <c r="C79" s="45"/>
      <c r="D79" s="45"/>
      <c r="E79" s="45"/>
      <c r="F79" s="45"/>
      <c r="G79" s="45"/>
      <c r="H79" s="45"/>
      <c r="I79" s="67"/>
      <c r="K79" s="45"/>
    </row>
    <row r="80" spans="2:11" s="143" customFormat="1" ht="11.25" x14ac:dyDescent="0.25">
      <c r="B80" s="45"/>
      <c r="C80" s="45"/>
      <c r="D80" s="45"/>
      <c r="E80" s="45"/>
      <c r="F80" s="45"/>
      <c r="G80" s="45"/>
      <c r="H80" s="45"/>
      <c r="I80" s="67"/>
      <c r="K80" s="45"/>
    </row>
    <row r="81" spans="2:11" s="143" customFormat="1" ht="11.25" x14ac:dyDescent="0.25">
      <c r="B81" s="45"/>
      <c r="C81" s="45"/>
      <c r="D81" s="45"/>
      <c r="E81" s="45"/>
      <c r="F81" s="45"/>
      <c r="G81" s="45"/>
      <c r="H81" s="45"/>
      <c r="I81" s="67"/>
      <c r="K81" s="45"/>
    </row>
    <row r="82" spans="2:11" s="143" customFormat="1" ht="11.25" x14ac:dyDescent="0.25">
      <c r="B82" s="45"/>
      <c r="C82" s="45"/>
      <c r="D82" s="45"/>
      <c r="E82" s="45"/>
      <c r="F82" s="45"/>
      <c r="G82" s="45"/>
      <c r="H82" s="45"/>
      <c r="I82" s="67"/>
      <c r="K82" s="45"/>
    </row>
    <row r="83" spans="2:11" s="143" customFormat="1" ht="11.25" x14ac:dyDescent="0.25">
      <c r="B83" s="45"/>
      <c r="C83" s="45"/>
      <c r="D83" s="45"/>
      <c r="E83" s="45"/>
      <c r="F83" s="45"/>
      <c r="G83" s="45"/>
      <c r="H83" s="45"/>
      <c r="I83" s="67"/>
      <c r="K83" s="45"/>
    </row>
    <row r="84" spans="2:11" s="143" customFormat="1" ht="11.25" x14ac:dyDescent="0.25">
      <c r="B84" s="45"/>
      <c r="C84" s="45"/>
      <c r="D84" s="45"/>
      <c r="E84" s="45"/>
      <c r="F84" s="45"/>
      <c r="G84" s="45"/>
      <c r="H84" s="45"/>
      <c r="I84" s="67"/>
      <c r="K84" s="45"/>
    </row>
    <row r="85" spans="2:11" s="143" customFormat="1" ht="11.25" x14ac:dyDescent="0.25">
      <c r="B85" s="45"/>
      <c r="C85" s="45"/>
      <c r="D85" s="45"/>
      <c r="E85" s="45"/>
      <c r="F85" s="45"/>
      <c r="G85" s="45"/>
      <c r="H85" s="45"/>
      <c r="I85" s="67"/>
      <c r="K85" s="45"/>
    </row>
    <row r="86" spans="2:11" s="143" customFormat="1" ht="11.25" x14ac:dyDescent="0.25">
      <c r="B86" s="45"/>
      <c r="C86" s="45"/>
      <c r="D86" s="45"/>
      <c r="E86" s="45"/>
      <c r="F86" s="45"/>
      <c r="G86" s="45"/>
      <c r="H86" s="45"/>
      <c r="I86" s="67"/>
      <c r="K86" s="45"/>
    </row>
    <row r="87" spans="2:11" s="143" customFormat="1" ht="11.25" x14ac:dyDescent="0.25">
      <c r="B87" s="45"/>
      <c r="C87" s="45"/>
      <c r="D87" s="45"/>
      <c r="E87" s="45"/>
      <c r="F87" s="45"/>
      <c r="G87" s="45"/>
      <c r="H87" s="45"/>
      <c r="I87" s="67"/>
      <c r="K87" s="45"/>
    </row>
    <row r="88" spans="2:11" s="143" customFormat="1" ht="11.25" x14ac:dyDescent="0.25">
      <c r="B88" s="45"/>
      <c r="C88" s="45"/>
      <c r="D88" s="45"/>
      <c r="E88" s="45"/>
      <c r="F88" s="45"/>
      <c r="G88" s="45"/>
      <c r="H88" s="45"/>
      <c r="I88" s="67"/>
      <c r="K88" s="45"/>
    </row>
    <row r="89" spans="2:11" s="143" customFormat="1" ht="11.25" x14ac:dyDescent="0.25">
      <c r="B89" s="45"/>
      <c r="C89" s="45"/>
      <c r="D89" s="45"/>
      <c r="E89" s="45"/>
      <c r="F89" s="45"/>
      <c r="G89" s="45"/>
      <c r="H89" s="45"/>
      <c r="I89" s="67"/>
      <c r="K89" s="45"/>
    </row>
    <row r="90" spans="2:11" s="143" customFormat="1" ht="11.25" x14ac:dyDescent="0.25">
      <c r="B90" s="45"/>
      <c r="C90" s="45"/>
      <c r="D90" s="45"/>
      <c r="E90" s="45"/>
      <c r="F90" s="45"/>
      <c r="G90" s="45"/>
      <c r="H90" s="45"/>
      <c r="I90" s="67"/>
      <c r="K90" s="45"/>
    </row>
    <row r="91" spans="2:11" s="143" customFormat="1" ht="11.25" x14ac:dyDescent="0.25">
      <c r="B91" s="45"/>
      <c r="C91" s="45"/>
      <c r="D91" s="45"/>
      <c r="E91" s="45"/>
      <c r="F91" s="45"/>
      <c r="G91" s="45"/>
      <c r="H91" s="45"/>
      <c r="I91" s="67"/>
      <c r="K91" s="45"/>
    </row>
    <row r="92" spans="2:11" s="143" customFormat="1" ht="11.25" x14ac:dyDescent="0.25">
      <c r="B92" s="45"/>
      <c r="C92" s="45"/>
      <c r="D92" s="45"/>
      <c r="E92" s="45"/>
      <c r="F92" s="45"/>
      <c r="G92" s="45"/>
      <c r="H92" s="45"/>
      <c r="I92" s="67"/>
      <c r="K92" s="45"/>
    </row>
    <row r="93" spans="2:11" s="143" customFormat="1" ht="11.25" x14ac:dyDescent="0.25">
      <c r="B93" s="45"/>
      <c r="C93" s="45"/>
      <c r="D93" s="45"/>
      <c r="E93" s="45"/>
      <c r="F93" s="45"/>
      <c r="G93" s="45"/>
      <c r="H93" s="45"/>
      <c r="I93" s="67"/>
      <c r="K93" s="45"/>
    </row>
    <row r="94" spans="2:11" s="143" customFormat="1" ht="11.25" x14ac:dyDescent="0.25">
      <c r="B94" s="45"/>
      <c r="C94" s="45"/>
      <c r="D94" s="45"/>
      <c r="E94" s="45"/>
      <c r="F94" s="45"/>
      <c r="G94" s="45"/>
      <c r="H94" s="45"/>
      <c r="I94" s="67"/>
      <c r="K94" s="45"/>
    </row>
    <row r="95" spans="2:11" s="143" customFormat="1" ht="11.25" x14ac:dyDescent="0.25">
      <c r="B95" s="45"/>
      <c r="C95" s="45"/>
      <c r="D95" s="45"/>
      <c r="E95" s="45"/>
      <c r="F95" s="45"/>
      <c r="G95" s="45"/>
      <c r="H95" s="45"/>
      <c r="I95" s="67"/>
      <c r="K95" s="45"/>
    </row>
    <row r="96" spans="2:11" s="143" customFormat="1" ht="11.25" x14ac:dyDescent="0.25">
      <c r="B96" s="45"/>
      <c r="C96" s="45"/>
      <c r="D96" s="45"/>
      <c r="E96" s="45"/>
      <c r="F96" s="45"/>
      <c r="G96" s="45"/>
      <c r="H96" s="45"/>
      <c r="I96" s="67"/>
      <c r="K96" s="45"/>
    </row>
    <row r="97" spans="2:11" s="143" customFormat="1" ht="11.25" x14ac:dyDescent="0.25">
      <c r="B97" s="45"/>
      <c r="C97" s="45"/>
      <c r="D97" s="45"/>
      <c r="E97" s="45"/>
      <c r="F97" s="45"/>
      <c r="G97" s="45"/>
      <c r="H97" s="45"/>
      <c r="I97" s="67"/>
      <c r="K97" s="45"/>
    </row>
    <row r="98" spans="2:11" s="143" customFormat="1" ht="11.25" x14ac:dyDescent="0.25">
      <c r="B98" s="45"/>
      <c r="C98" s="45"/>
      <c r="D98" s="45"/>
      <c r="E98" s="45"/>
      <c r="F98" s="45"/>
      <c r="G98" s="45"/>
      <c r="H98" s="45"/>
      <c r="I98" s="67"/>
      <c r="K98" s="45"/>
    </row>
    <row r="99" spans="2:11" s="143" customFormat="1" ht="11.25" x14ac:dyDescent="0.25">
      <c r="B99" s="45"/>
      <c r="C99" s="45"/>
      <c r="D99" s="45"/>
      <c r="E99" s="45"/>
      <c r="F99" s="45"/>
      <c r="G99" s="45"/>
      <c r="H99" s="45"/>
      <c r="I99" s="67"/>
      <c r="K99" s="45"/>
    </row>
    <row r="100" spans="2:11" s="143" customFormat="1" ht="11.25" x14ac:dyDescent="0.25">
      <c r="B100" s="45"/>
      <c r="C100" s="45"/>
      <c r="D100" s="45"/>
      <c r="E100" s="45"/>
      <c r="F100" s="45"/>
      <c r="G100" s="45"/>
      <c r="H100" s="45"/>
      <c r="I100" s="67"/>
      <c r="K100" s="45"/>
    </row>
    <row r="101" spans="2:11" s="143" customFormat="1" ht="11.25" x14ac:dyDescent="0.25">
      <c r="B101" s="45"/>
      <c r="C101" s="45"/>
      <c r="D101" s="45"/>
      <c r="E101" s="45"/>
      <c r="F101" s="45"/>
      <c r="G101" s="45"/>
      <c r="H101" s="45"/>
      <c r="I101" s="67"/>
      <c r="K101" s="45"/>
    </row>
    <row r="102" spans="2:11" s="143" customFormat="1" ht="11.25" x14ac:dyDescent="0.25">
      <c r="B102" s="45"/>
      <c r="C102" s="45"/>
      <c r="D102" s="45"/>
      <c r="E102" s="45"/>
      <c r="F102" s="45"/>
      <c r="G102" s="45"/>
      <c r="H102" s="45"/>
      <c r="I102" s="67"/>
      <c r="K102" s="45"/>
    </row>
    <row r="103" spans="2:11" s="143" customFormat="1" ht="11.25" x14ac:dyDescent="0.25">
      <c r="B103" s="45"/>
      <c r="C103" s="45"/>
      <c r="D103" s="45"/>
      <c r="E103" s="45"/>
      <c r="F103" s="45"/>
      <c r="G103" s="45"/>
      <c r="H103" s="45"/>
      <c r="I103" s="67"/>
      <c r="K103" s="45"/>
    </row>
    <row r="104" spans="2:11" s="143" customFormat="1" ht="11.25" x14ac:dyDescent="0.25">
      <c r="B104" s="45"/>
      <c r="C104" s="45"/>
      <c r="D104" s="45"/>
      <c r="E104" s="45"/>
      <c r="F104" s="45"/>
      <c r="G104" s="45"/>
      <c r="H104" s="45"/>
      <c r="I104" s="67"/>
      <c r="K104" s="45"/>
    </row>
    <row r="105" spans="2:11" s="143" customFormat="1" ht="11.25" x14ac:dyDescent="0.25">
      <c r="B105" s="45"/>
      <c r="C105" s="45"/>
      <c r="D105" s="45"/>
      <c r="E105" s="45"/>
      <c r="F105" s="45"/>
      <c r="G105" s="45"/>
      <c r="H105" s="45"/>
      <c r="I105" s="67"/>
      <c r="K105" s="45"/>
    </row>
    <row r="106" spans="2:11" s="143" customFormat="1" ht="11.25" x14ac:dyDescent="0.25">
      <c r="B106" s="45"/>
      <c r="C106" s="45"/>
      <c r="D106" s="45"/>
      <c r="E106" s="45"/>
      <c r="F106" s="45"/>
      <c r="G106" s="45"/>
      <c r="H106" s="45"/>
      <c r="I106" s="67"/>
      <c r="K106" s="45"/>
    </row>
    <row r="107" spans="2:11" s="143" customFormat="1" ht="11.25" x14ac:dyDescent="0.25">
      <c r="B107" s="45"/>
      <c r="C107" s="45"/>
      <c r="D107" s="45"/>
      <c r="E107" s="45"/>
      <c r="F107" s="45"/>
      <c r="G107" s="45"/>
      <c r="H107" s="45"/>
      <c r="I107" s="67"/>
      <c r="K107" s="45"/>
    </row>
    <row r="108" spans="2:11" s="143" customFormat="1" ht="11.25" x14ac:dyDescent="0.25">
      <c r="B108" s="45"/>
      <c r="C108" s="45"/>
      <c r="D108" s="45"/>
      <c r="E108" s="45"/>
      <c r="F108" s="45"/>
      <c r="G108" s="45"/>
      <c r="H108" s="45"/>
      <c r="I108" s="67"/>
      <c r="K108" s="45"/>
    </row>
    <row r="109" spans="2:11" s="143" customFormat="1" ht="11.25" x14ac:dyDescent="0.25">
      <c r="B109" s="45"/>
      <c r="C109" s="45"/>
      <c r="D109" s="45"/>
      <c r="E109" s="45"/>
      <c r="F109" s="45"/>
      <c r="G109" s="45"/>
      <c r="H109" s="45"/>
      <c r="I109" s="67"/>
      <c r="K109" s="45"/>
    </row>
    <row r="110" spans="2:11" s="143" customFormat="1" ht="11.25" x14ac:dyDescent="0.25">
      <c r="B110" s="45"/>
      <c r="C110" s="45"/>
      <c r="D110" s="45"/>
      <c r="E110" s="45"/>
      <c r="F110" s="45"/>
      <c r="G110" s="45"/>
      <c r="H110" s="45"/>
      <c r="I110" s="67"/>
      <c r="K110" s="45"/>
    </row>
    <row r="111" spans="2:11" s="143" customFormat="1" ht="11.25" x14ac:dyDescent="0.25">
      <c r="B111" s="45"/>
      <c r="C111" s="45"/>
      <c r="D111" s="45"/>
      <c r="E111" s="45"/>
      <c r="F111" s="45"/>
      <c r="G111" s="45"/>
      <c r="H111" s="45"/>
      <c r="I111" s="67"/>
      <c r="K111" s="45"/>
    </row>
    <row r="112" spans="2:11" s="143" customFormat="1" ht="11.25" x14ac:dyDescent="0.25">
      <c r="B112" s="45"/>
      <c r="C112" s="45"/>
      <c r="D112" s="45"/>
      <c r="E112" s="45"/>
      <c r="F112" s="45"/>
      <c r="G112" s="45"/>
      <c r="H112" s="45"/>
      <c r="I112" s="67"/>
      <c r="K112" s="45"/>
    </row>
    <row r="113" spans="2:11" s="143" customFormat="1" ht="11.25" x14ac:dyDescent="0.25">
      <c r="B113" s="45"/>
      <c r="C113" s="45"/>
      <c r="D113" s="45"/>
      <c r="E113" s="45"/>
      <c r="F113" s="45"/>
      <c r="G113" s="45"/>
      <c r="H113" s="45"/>
      <c r="I113" s="67"/>
      <c r="K113" s="45"/>
    </row>
    <row r="114" spans="2:11" s="143" customFormat="1" ht="11.25" x14ac:dyDescent="0.25">
      <c r="B114" s="45"/>
      <c r="C114" s="45"/>
      <c r="D114" s="45"/>
      <c r="E114" s="45"/>
      <c r="F114" s="45"/>
      <c r="G114" s="45"/>
      <c r="H114" s="45"/>
      <c r="I114" s="67"/>
      <c r="K114" s="45"/>
    </row>
    <row r="115" spans="2:11" s="143" customFormat="1" ht="11.25" x14ac:dyDescent="0.25">
      <c r="B115" s="45"/>
      <c r="C115" s="45"/>
      <c r="D115" s="45"/>
      <c r="E115" s="45"/>
      <c r="F115" s="45"/>
      <c r="G115" s="45"/>
      <c r="H115" s="45"/>
      <c r="I115" s="67"/>
      <c r="K115" s="45"/>
    </row>
    <row r="116" spans="2:11" s="143" customFormat="1" ht="11.25" x14ac:dyDescent="0.25">
      <c r="B116" s="45"/>
      <c r="C116" s="45"/>
      <c r="D116" s="45"/>
      <c r="E116" s="45"/>
      <c r="F116" s="45"/>
      <c r="G116" s="45"/>
      <c r="H116" s="45"/>
      <c r="I116" s="67"/>
      <c r="K116" s="45"/>
    </row>
    <row r="117" spans="2:11" s="143" customFormat="1" ht="11.25" x14ac:dyDescent="0.25">
      <c r="B117" s="45"/>
      <c r="C117" s="45"/>
      <c r="D117" s="45"/>
      <c r="E117" s="45"/>
      <c r="F117" s="45"/>
      <c r="G117" s="45"/>
      <c r="H117" s="45"/>
      <c r="I117" s="67"/>
      <c r="K117" s="45"/>
    </row>
    <row r="118" spans="2:11" s="143" customFormat="1" ht="11.25" x14ac:dyDescent="0.25">
      <c r="B118" s="45"/>
      <c r="C118" s="45"/>
      <c r="D118" s="45"/>
      <c r="E118" s="45"/>
      <c r="F118" s="45"/>
      <c r="G118" s="45"/>
      <c r="H118" s="45"/>
      <c r="I118" s="67"/>
      <c r="K118" s="45"/>
    </row>
    <row r="119" spans="2:11" s="143" customFormat="1" ht="11.25" x14ac:dyDescent="0.25">
      <c r="B119" s="45"/>
      <c r="C119" s="45"/>
      <c r="D119" s="45"/>
      <c r="E119" s="45"/>
      <c r="F119" s="45"/>
      <c r="G119" s="45"/>
      <c r="H119" s="45"/>
      <c r="I119" s="67"/>
      <c r="K119" s="45"/>
    </row>
    <row r="120" spans="2:11" s="143" customFormat="1" ht="11.25" x14ac:dyDescent="0.25">
      <c r="B120" s="45"/>
      <c r="C120" s="45"/>
      <c r="D120" s="45"/>
      <c r="E120" s="45"/>
      <c r="F120" s="45"/>
      <c r="G120" s="45"/>
      <c r="H120" s="45"/>
      <c r="I120" s="67"/>
      <c r="K120" s="45"/>
    </row>
    <row r="121" spans="2:11" s="143" customFormat="1" ht="11.25" x14ac:dyDescent="0.25">
      <c r="B121" s="45"/>
      <c r="C121" s="45"/>
      <c r="D121" s="45"/>
      <c r="E121" s="45"/>
      <c r="F121" s="45"/>
      <c r="G121" s="45"/>
      <c r="H121" s="45"/>
      <c r="I121" s="67"/>
      <c r="K121" s="45"/>
    </row>
    <row r="122" spans="2:11" s="143" customFormat="1" ht="11.25" x14ac:dyDescent="0.25">
      <c r="B122" s="45"/>
      <c r="C122" s="45"/>
      <c r="D122" s="45"/>
      <c r="E122" s="45"/>
      <c r="F122" s="45"/>
      <c r="G122" s="45"/>
      <c r="H122" s="45"/>
      <c r="I122" s="67"/>
      <c r="K122" s="45"/>
    </row>
    <row r="123" spans="2:11" s="143" customFormat="1" ht="11.25" x14ac:dyDescent="0.25">
      <c r="B123" s="45"/>
      <c r="C123" s="45"/>
      <c r="D123" s="45"/>
      <c r="E123" s="45"/>
      <c r="F123" s="45"/>
      <c r="G123" s="45"/>
      <c r="H123" s="45"/>
      <c r="I123" s="67"/>
      <c r="K123" s="45"/>
    </row>
    <row r="124" spans="2:11" s="143" customFormat="1" ht="11.25" x14ac:dyDescent="0.25">
      <c r="B124" s="45"/>
      <c r="C124" s="45"/>
      <c r="D124" s="45"/>
      <c r="E124" s="45"/>
      <c r="F124" s="45"/>
      <c r="G124" s="45"/>
      <c r="H124" s="45"/>
      <c r="I124" s="67"/>
      <c r="K124" s="45"/>
    </row>
    <row r="125" spans="2:11" s="143" customFormat="1" ht="11.25" x14ac:dyDescent="0.25">
      <c r="B125" s="45"/>
      <c r="C125" s="45"/>
      <c r="D125" s="45"/>
      <c r="E125" s="45"/>
      <c r="F125" s="45"/>
      <c r="G125" s="45"/>
      <c r="H125" s="45"/>
      <c r="I125" s="67"/>
      <c r="K125" s="45"/>
    </row>
    <row r="126" spans="2:11" s="143" customFormat="1" ht="11.25" x14ac:dyDescent="0.25">
      <c r="B126" s="45"/>
      <c r="C126" s="45"/>
      <c r="D126" s="45"/>
      <c r="E126" s="45"/>
      <c r="F126" s="45"/>
      <c r="G126" s="45"/>
      <c r="H126" s="45"/>
      <c r="I126" s="67"/>
      <c r="K126" s="45"/>
    </row>
    <row r="127" spans="2:11" s="143" customFormat="1" ht="11.25" x14ac:dyDescent="0.25">
      <c r="B127" s="45"/>
      <c r="C127" s="45"/>
      <c r="D127" s="45"/>
      <c r="E127" s="45"/>
      <c r="F127" s="45"/>
      <c r="G127" s="45"/>
      <c r="H127" s="45"/>
      <c r="I127" s="67"/>
      <c r="K127" s="45"/>
    </row>
    <row r="128" spans="2:11" s="143" customFormat="1" ht="11.25" x14ac:dyDescent="0.25">
      <c r="B128" s="45"/>
      <c r="C128" s="45"/>
      <c r="D128" s="45"/>
      <c r="E128" s="45"/>
      <c r="F128" s="45"/>
      <c r="G128" s="45"/>
      <c r="H128" s="45"/>
      <c r="I128" s="67"/>
      <c r="K128" s="45"/>
    </row>
    <row r="129" spans="2:11" s="143" customFormat="1" ht="11.25" x14ac:dyDescent="0.25">
      <c r="B129" s="45"/>
      <c r="C129" s="45"/>
      <c r="D129" s="45"/>
      <c r="E129" s="45"/>
      <c r="F129" s="45"/>
      <c r="G129" s="45"/>
      <c r="H129" s="45"/>
      <c r="I129" s="67"/>
      <c r="K129" s="45"/>
    </row>
    <row r="130" spans="2:11" s="143" customFormat="1" ht="11.25" x14ac:dyDescent="0.25">
      <c r="B130" s="45"/>
      <c r="C130" s="45"/>
      <c r="D130" s="45"/>
      <c r="E130" s="45"/>
      <c r="F130" s="45"/>
      <c r="G130" s="45"/>
      <c r="H130" s="45"/>
      <c r="I130" s="67"/>
      <c r="K130" s="45"/>
    </row>
    <row r="131" spans="2:11" s="143" customFormat="1" ht="11.25" x14ac:dyDescent="0.25">
      <c r="B131" s="45"/>
      <c r="C131" s="45"/>
      <c r="D131" s="45"/>
      <c r="E131" s="45"/>
      <c r="F131" s="45"/>
      <c r="G131" s="45"/>
      <c r="H131" s="45"/>
      <c r="I131" s="67"/>
      <c r="K131" s="45"/>
    </row>
    <row r="132" spans="2:11" s="143" customFormat="1" ht="11.25" x14ac:dyDescent="0.25">
      <c r="B132" s="45"/>
      <c r="C132" s="45"/>
      <c r="D132" s="45"/>
      <c r="E132" s="45"/>
      <c r="F132" s="45"/>
      <c r="G132" s="45"/>
      <c r="H132" s="45"/>
      <c r="I132" s="67"/>
      <c r="K132" s="45"/>
    </row>
    <row r="133" spans="2:11" s="143" customFormat="1" ht="11.25" x14ac:dyDescent="0.25">
      <c r="B133" s="45"/>
      <c r="C133" s="45"/>
      <c r="D133" s="45"/>
      <c r="E133" s="45"/>
      <c r="F133" s="45"/>
      <c r="G133" s="45"/>
      <c r="H133" s="45"/>
      <c r="I133" s="67"/>
      <c r="K133" s="45"/>
    </row>
    <row r="134" spans="2:11" s="143" customFormat="1" ht="11.25" x14ac:dyDescent="0.25">
      <c r="B134" s="45"/>
      <c r="C134" s="45"/>
      <c r="D134" s="45"/>
      <c r="E134" s="45"/>
      <c r="F134" s="45"/>
      <c r="G134" s="45"/>
      <c r="H134" s="45"/>
      <c r="I134" s="67"/>
      <c r="K134" s="45"/>
    </row>
    <row r="135" spans="2:11" s="143" customFormat="1" ht="11.25" x14ac:dyDescent="0.25">
      <c r="B135" s="45"/>
      <c r="C135" s="45"/>
      <c r="D135" s="45"/>
      <c r="E135" s="45"/>
      <c r="F135" s="45"/>
      <c r="G135" s="45"/>
      <c r="H135" s="45"/>
      <c r="I135" s="67"/>
      <c r="K135" s="45"/>
    </row>
    <row r="136" spans="2:11" s="143" customFormat="1" ht="11.25" x14ac:dyDescent="0.25">
      <c r="B136" s="45"/>
      <c r="C136" s="45"/>
      <c r="D136" s="45"/>
      <c r="E136" s="45"/>
      <c r="F136" s="45"/>
      <c r="G136" s="45"/>
      <c r="H136" s="45"/>
      <c r="I136" s="67"/>
      <c r="K136" s="45"/>
    </row>
    <row r="137" spans="2:11" s="143" customFormat="1" ht="11.25" x14ac:dyDescent="0.25">
      <c r="B137" s="45"/>
      <c r="C137" s="45"/>
      <c r="D137" s="45"/>
      <c r="E137" s="45"/>
      <c r="F137" s="45"/>
      <c r="G137" s="45"/>
      <c r="H137" s="45"/>
      <c r="I137" s="67"/>
      <c r="K137" s="45"/>
    </row>
    <row r="138" spans="2:11" s="143" customFormat="1" ht="11.25" x14ac:dyDescent="0.25">
      <c r="B138" s="45"/>
      <c r="C138" s="45"/>
      <c r="D138" s="45"/>
      <c r="E138" s="45"/>
      <c r="F138" s="45"/>
      <c r="G138" s="45"/>
      <c r="H138" s="45"/>
      <c r="I138" s="67"/>
      <c r="K138" s="45"/>
    </row>
    <row r="139" spans="2:11" s="143" customFormat="1" ht="11.25" x14ac:dyDescent="0.25">
      <c r="B139" s="45"/>
      <c r="C139" s="45"/>
      <c r="D139" s="45"/>
      <c r="E139" s="45"/>
      <c r="F139" s="45"/>
      <c r="G139" s="45"/>
      <c r="H139" s="45"/>
      <c r="I139" s="67"/>
      <c r="K139" s="45"/>
    </row>
    <row r="140" spans="2:11" s="143" customFormat="1" ht="11.25" x14ac:dyDescent="0.25">
      <c r="B140" s="45"/>
      <c r="C140" s="45"/>
      <c r="D140" s="45"/>
      <c r="E140" s="45"/>
      <c r="F140" s="45"/>
      <c r="G140" s="45"/>
      <c r="H140" s="45"/>
      <c r="I140" s="67"/>
      <c r="K140" s="45"/>
    </row>
    <row r="141" spans="2:11" s="143" customFormat="1" ht="11.25" x14ac:dyDescent="0.25">
      <c r="B141" s="45"/>
      <c r="C141" s="45"/>
      <c r="D141" s="45"/>
      <c r="E141" s="45"/>
      <c r="F141" s="45"/>
      <c r="G141" s="45"/>
      <c r="H141" s="45"/>
      <c r="I141" s="67"/>
      <c r="K141" s="45"/>
    </row>
    <row r="142" spans="2:11" s="143" customFormat="1" ht="11.25" x14ac:dyDescent="0.25">
      <c r="B142" s="45"/>
      <c r="C142" s="45"/>
      <c r="D142" s="45"/>
      <c r="E142" s="45"/>
      <c r="F142" s="45"/>
      <c r="G142" s="45"/>
      <c r="H142" s="45"/>
      <c r="I142" s="67"/>
      <c r="K142" s="45"/>
    </row>
    <row r="143" spans="2:11" s="143" customFormat="1" ht="11.25" x14ac:dyDescent="0.25">
      <c r="B143" s="45"/>
      <c r="C143" s="45"/>
      <c r="D143" s="45"/>
      <c r="E143" s="45"/>
      <c r="F143" s="45"/>
      <c r="G143" s="45"/>
      <c r="H143" s="45"/>
      <c r="I143" s="67"/>
      <c r="K143" s="45"/>
    </row>
    <row r="144" spans="2:11" s="143" customFormat="1" ht="11.25" x14ac:dyDescent="0.25">
      <c r="B144" s="45"/>
      <c r="C144" s="45"/>
      <c r="D144" s="45"/>
      <c r="E144" s="45"/>
      <c r="F144" s="45"/>
      <c r="G144" s="45"/>
      <c r="H144" s="45"/>
      <c r="I144" s="67"/>
      <c r="K144" s="45"/>
    </row>
    <row r="145" spans="2:11" s="143" customFormat="1" ht="11.25" x14ac:dyDescent="0.25">
      <c r="B145" s="45"/>
      <c r="C145" s="45"/>
      <c r="D145" s="45"/>
      <c r="E145" s="45"/>
      <c r="F145" s="45"/>
      <c r="G145" s="45"/>
      <c r="H145" s="45"/>
      <c r="I145" s="67"/>
      <c r="K145" s="45"/>
    </row>
    <row r="146" spans="2:11" s="143" customFormat="1" ht="11.25" x14ac:dyDescent="0.25">
      <c r="B146" s="45"/>
      <c r="C146" s="45"/>
      <c r="D146" s="45"/>
      <c r="E146" s="45"/>
      <c r="F146" s="45"/>
      <c r="G146" s="45"/>
      <c r="H146" s="45"/>
      <c r="I146" s="67"/>
      <c r="K146" s="45"/>
    </row>
    <row r="147" spans="2:11" s="143" customFormat="1" ht="11.25" x14ac:dyDescent="0.25">
      <c r="B147" s="45"/>
      <c r="C147" s="45"/>
      <c r="D147" s="45"/>
      <c r="E147" s="45"/>
      <c r="F147" s="45"/>
      <c r="G147" s="45"/>
      <c r="H147" s="45"/>
      <c r="I147" s="67"/>
      <c r="K147" s="45"/>
    </row>
    <row r="148" spans="2:11" s="143" customFormat="1" ht="11.25" x14ac:dyDescent="0.25">
      <c r="B148" s="45"/>
      <c r="C148" s="45"/>
      <c r="D148" s="45"/>
      <c r="E148" s="45"/>
      <c r="F148" s="45"/>
      <c r="G148" s="45"/>
      <c r="H148" s="45"/>
      <c r="I148" s="67"/>
      <c r="K148" s="45"/>
    </row>
    <row r="149" spans="2:11" s="143" customFormat="1" ht="11.25" x14ac:dyDescent="0.25">
      <c r="B149" s="45"/>
      <c r="C149" s="45"/>
      <c r="D149" s="45"/>
      <c r="E149" s="45"/>
      <c r="F149" s="45"/>
      <c r="G149" s="45"/>
      <c r="H149" s="45"/>
      <c r="I149" s="67"/>
      <c r="K149" s="45"/>
    </row>
    <row r="150" spans="2:11" s="143" customFormat="1" ht="11.25" x14ac:dyDescent="0.25">
      <c r="B150" s="45"/>
      <c r="C150" s="45"/>
      <c r="D150" s="45"/>
      <c r="E150" s="45"/>
      <c r="F150" s="45"/>
      <c r="G150" s="45"/>
      <c r="H150" s="45"/>
      <c r="I150" s="67"/>
      <c r="K150" s="45"/>
    </row>
    <row r="151" spans="2:11" s="143" customFormat="1" ht="11.25" x14ac:dyDescent="0.25">
      <c r="B151" s="45"/>
      <c r="C151" s="45"/>
      <c r="D151" s="45"/>
      <c r="E151" s="45"/>
      <c r="F151" s="45"/>
      <c r="G151" s="45"/>
      <c r="H151" s="45"/>
      <c r="I151" s="67"/>
      <c r="K151" s="45"/>
    </row>
    <row r="152" spans="2:11" s="143" customFormat="1" ht="11.25" x14ac:dyDescent="0.25">
      <c r="B152" s="45"/>
      <c r="C152" s="45"/>
      <c r="D152" s="45"/>
      <c r="E152" s="45"/>
      <c r="F152" s="45"/>
      <c r="G152" s="45"/>
      <c r="H152" s="45"/>
      <c r="I152" s="67"/>
      <c r="K152" s="45"/>
    </row>
    <row r="153" spans="2:11" s="143" customFormat="1" ht="11.25" x14ac:dyDescent="0.25">
      <c r="B153" s="45"/>
      <c r="C153" s="45"/>
      <c r="D153" s="45"/>
      <c r="E153" s="45"/>
      <c r="F153" s="45"/>
      <c r="G153" s="45"/>
      <c r="H153" s="45"/>
      <c r="I153" s="67"/>
      <c r="K153" s="45"/>
    </row>
    <row r="154" spans="2:11" s="143" customFormat="1" ht="11.25" x14ac:dyDescent="0.25">
      <c r="B154" s="45"/>
      <c r="C154" s="45"/>
      <c r="D154" s="45"/>
      <c r="E154" s="45"/>
      <c r="F154" s="45"/>
      <c r="G154" s="45"/>
      <c r="H154" s="45"/>
      <c r="I154" s="67"/>
      <c r="K154" s="45"/>
    </row>
    <row r="155" spans="2:11" s="143" customFormat="1" ht="11.25" x14ac:dyDescent="0.25">
      <c r="B155" s="45"/>
      <c r="C155" s="45"/>
      <c r="D155" s="45"/>
      <c r="E155" s="45"/>
      <c r="F155" s="45"/>
      <c r="G155" s="45"/>
      <c r="H155" s="45"/>
      <c r="I155" s="67"/>
      <c r="K155" s="45"/>
    </row>
    <row r="156" spans="2:11" s="143" customFormat="1" ht="11.25" x14ac:dyDescent="0.25">
      <c r="B156" s="45"/>
      <c r="C156" s="45"/>
      <c r="D156" s="45"/>
      <c r="E156" s="45"/>
      <c r="F156" s="45"/>
      <c r="G156" s="45"/>
      <c r="H156" s="45"/>
      <c r="I156" s="67"/>
      <c r="K156" s="45"/>
    </row>
    <row r="157" spans="2:11" s="143" customFormat="1" ht="11.25" x14ac:dyDescent="0.25">
      <c r="B157" s="45"/>
      <c r="C157" s="45"/>
      <c r="D157" s="45"/>
      <c r="E157" s="45"/>
      <c r="F157" s="45"/>
      <c r="G157" s="45"/>
      <c r="H157" s="45"/>
      <c r="I157" s="67"/>
      <c r="K157" s="45"/>
    </row>
    <row r="158" spans="2:11" s="143" customFormat="1" ht="11.25" x14ac:dyDescent="0.25">
      <c r="B158" s="45"/>
      <c r="C158" s="45"/>
      <c r="D158" s="45"/>
      <c r="E158" s="45"/>
      <c r="F158" s="45"/>
      <c r="G158" s="45"/>
      <c r="H158" s="45"/>
      <c r="I158" s="67"/>
      <c r="K158" s="45"/>
    </row>
    <row r="159" spans="2:11" s="143" customFormat="1" ht="11.25" x14ac:dyDescent="0.25">
      <c r="B159" s="45"/>
      <c r="C159" s="45"/>
      <c r="D159" s="45"/>
      <c r="E159" s="45"/>
      <c r="F159" s="45"/>
      <c r="G159" s="45"/>
      <c r="H159" s="45"/>
      <c r="I159" s="67"/>
      <c r="K159" s="45"/>
    </row>
    <row r="160" spans="2:11" s="143" customFormat="1" ht="11.25" x14ac:dyDescent="0.25">
      <c r="B160" s="45"/>
      <c r="C160" s="45"/>
      <c r="D160" s="45"/>
      <c r="E160" s="45"/>
      <c r="F160" s="45"/>
      <c r="G160" s="45"/>
      <c r="H160" s="45"/>
      <c r="I160" s="67"/>
      <c r="K160" s="45"/>
    </row>
    <row r="161" spans="2:11" s="143" customFormat="1" ht="11.25" x14ac:dyDescent="0.25">
      <c r="B161" s="45"/>
      <c r="C161" s="45"/>
      <c r="D161" s="45"/>
      <c r="E161" s="45"/>
      <c r="F161" s="45"/>
      <c r="G161" s="45"/>
      <c r="H161" s="45"/>
      <c r="I161" s="67"/>
      <c r="K161" s="45"/>
    </row>
    <row r="162" spans="2:11" s="143" customFormat="1" ht="11.25" x14ac:dyDescent="0.25">
      <c r="B162" s="45"/>
      <c r="C162" s="45"/>
      <c r="D162" s="45"/>
      <c r="E162" s="45"/>
      <c r="F162" s="45"/>
      <c r="G162" s="45"/>
      <c r="H162" s="45"/>
      <c r="I162" s="67"/>
      <c r="K162" s="45"/>
    </row>
    <row r="163" spans="2:11" s="143" customFormat="1" ht="11.25" x14ac:dyDescent="0.25">
      <c r="B163" s="45"/>
      <c r="C163" s="45"/>
      <c r="D163" s="45"/>
      <c r="E163" s="45"/>
      <c r="F163" s="45"/>
      <c r="G163" s="45"/>
      <c r="H163" s="45"/>
      <c r="I163" s="67"/>
      <c r="K163" s="45"/>
    </row>
    <row r="164" spans="2:11" s="143" customFormat="1" ht="11.25" x14ac:dyDescent="0.25">
      <c r="B164" s="45"/>
      <c r="C164" s="45"/>
      <c r="D164" s="45"/>
      <c r="E164" s="45"/>
      <c r="F164" s="45"/>
      <c r="G164" s="45"/>
      <c r="H164" s="45"/>
      <c r="I164" s="67"/>
      <c r="K164" s="45"/>
    </row>
    <row r="165" spans="2:11" s="143" customFormat="1" ht="11.25" x14ac:dyDescent="0.25">
      <c r="B165" s="45"/>
      <c r="C165" s="45"/>
      <c r="D165" s="45"/>
      <c r="E165" s="45"/>
      <c r="F165" s="45"/>
      <c r="G165" s="45"/>
      <c r="H165" s="45"/>
      <c r="I165" s="67"/>
      <c r="K165" s="45"/>
    </row>
    <row r="166" spans="2:11" s="143" customFormat="1" ht="11.25" x14ac:dyDescent="0.25">
      <c r="B166" s="45"/>
      <c r="C166" s="45"/>
      <c r="D166" s="45"/>
      <c r="E166" s="45"/>
      <c r="F166" s="45"/>
      <c r="G166" s="45"/>
      <c r="H166" s="45"/>
      <c r="I166" s="67"/>
      <c r="K166" s="45"/>
    </row>
    <row r="167" spans="2:11" s="143" customFormat="1" ht="11.25" x14ac:dyDescent="0.25">
      <c r="B167" s="45"/>
      <c r="C167" s="45"/>
      <c r="D167" s="45"/>
      <c r="E167" s="45"/>
      <c r="F167" s="45"/>
      <c r="G167" s="45"/>
      <c r="H167" s="45"/>
      <c r="I167" s="67"/>
      <c r="K167" s="45"/>
    </row>
    <row r="168" spans="2:11" s="143" customFormat="1" ht="11.25" x14ac:dyDescent="0.25">
      <c r="B168" s="45"/>
      <c r="C168" s="45"/>
      <c r="D168" s="45"/>
      <c r="E168" s="45"/>
      <c r="F168" s="45"/>
      <c r="G168" s="45"/>
      <c r="H168" s="45"/>
      <c r="I168" s="67"/>
      <c r="K168" s="45"/>
    </row>
    <row r="169" spans="2:11" s="143" customFormat="1" ht="11.25" x14ac:dyDescent="0.25">
      <c r="B169" s="45"/>
      <c r="C169" s="45"/>
      <c r="D169" s="45"/>
      <c r="E169" s="45"/>
      <c r="F169" s="45"/>
      <c r="G169" s="45"/>
      <c r="H169" s="45"/>
      <c r="I169" s="67"/>
      <c r="K169" s="45"/>
    </row>
    <row r="170" spans="2:11" s="143" customFormat="1" ht="11.25" x14ac:dyDescent="0.25">
      <c r="B170" s="45"/>
      <c r="C170" s="45"/>
      <c r="D170" s="45"/>
      <c r="E170" s="45"/>
      <c r="F170" s="45"/>
      <c r="G170" s="45"/>
      <c r="H170" s="45"/>
      <c r="I170" s="67"/>
      <c r="K170" s="45"/>
    </row>
    <row r="171" spans="2:11" s="143" customFormat="1" ht="11.25" x14ac:dyDescent="0.25">
      <c r="B171" s="45"/>
      <c r="C171" s="45"/>
      <c r="D171" s="45"/>
      <c r="E171" s="45"/>
      <c r="F171" s="45"/>
      <c r="G171" s="45"/>
      <c r="H171" s="45"/>
      <c r="I171" s="67"/>
      <c r="K171" s="45"/>
    </row>
    <row r="172" spans="2:11" s="143" customFormat="1" ht="11.25" x14ac:dyDescent="0.25">
      <c r="B172" s="45"/>
      <c r="C172" s="45"/>
      <c r="D172" s="45"/>
      <c r="E172" s="45"/>
      <c r="F172" s="45"/>
      <c r="G172" s="45"/>
      <c r="H172" s="45"/>
      <c r="I172" s="67"/>
      <c r="K172" s="45"/>
    </row>
    <row r="173" spans="2:11" s="143" customFormat="1" ht="11.25" x14ac:dyDescent="0.25">
      <c r="B173" s="45"/>
      <c r="C173" s="45"/>
      <c r="D173" s="45"/>
      <c r="E173" s="45"/>
      <c r="F173" s="45"/>
      <c r="G173" s="45"/>
      <c r="H173" s="45"/>
      <c r="I173" s="67"/>
      <c r="K173" s="45"/>
    </row>
    <row r="174" spans="2:11" s="143" customFormat="1" ht="11.25" x14ac:dyDescent="0.25">
      <c r="B174" s="45"/>
      <c r="C174" s="45"/>
      <c r="D174" s="45"/>
      <c r="E174" s="45"/>
      <c r="F174" s="45"/>
      <c r="G174" s="45"/>
      <c r="H174" s="45"/>
      <c r="I174" s="67"/>
      <c r="K174" s="45"/>
    </row>
    <row r="175" spans="2:11" s="143" customFormat="1" ht="11.25" x14ac:dyDescent="0.25">
      <c r="B175" s="45"/>
      <c r="C175" s="45"/>
      <c r="D175" s="45"/>
      <c r="E175" s="45"/>
      <c r="F175" s="45"/>
      <c r="G175" s="45"/>
      <c r="H175" s="45"/>
      <c r="I175" s="67"/>
      <c r="K175" s="45"/>
    </row>
    <row r="176" spans="2:11" s="143" customFormat="1" ht="11.25" x14ac:dyDescent="0.25">
      <c r="B176" s="45"/>
      <c r="C176" s="45"/>
      <c r="D176" s="45"/>
      <c r="E176" s="45"/>
      <c r="F176" s="45"/>
      <c r="G176" s="45"/>
      <c r="H176" s="45"/>
      <c r="I176" s="67"/>
      <c r="K176" s="45"/>
    </row>
    <row r="177" spans="2:11" s="143" customFormat="1" ht="11.25" x14ac:dyDescent="0.25">
      <c r="B177" s="45"/>
      <c r="C177" s="45"/>
      <c r="D177" s="45"/>
      <c r="E177" s="45"/>
      <c r="F177" s="45"/>
      <c r="G177" s="45"/>
      <c r="H177" s="45"/>
      <c r="I177" s="67"/>
      <c r="K177" s="45"/>
    </row>
    <row r="178" spans="2:11" s="143" customFormat="1" ht="11.25" x14ac:dyDescent="0.25">
      <c r="B178" s="45"/>
      <c r="C178" s="45"/>
      <c r="D178" s="45"/>
      <c r="E178" s="45"/>
      <c r="F178" s="45"/>
      <c r="G178" s="45"/>
      <c r="H178" s="45"/>
      <c r="I178" s="67"/>
      <c r="K178" s="45"/>
    </row>
    <row r="179" spans="2:11" s="143" customFormat="1" ht="11.25" x14ac:dyDescent="0.25">
      <c r="B179" s="45"/>
      <c r="C179" s="45"/>
      <c r="D179" s="45"/>
      <c r="E179" s="45"/>
      <c r="F179" s="45"/>
      <c r="G179" s="45"/>
      <c r="H179" s="45"/>
      <c r="I179" s="67"/>
      <c r="K179" s="45"/>
    </row>
    <row r="180" spans="2:11" s="143" customFormat="1" ht="11.25" x14ac:dyDescent="0.25">
      <c r="B180" s="45"/>
      <c r="C180" s="45"/>
      <c r="D180" s="45"/>
      <c r="E180" s="45"/>
      <c r="F180" s="45"/>
      <c r="G180" s="45"/>
      <c r="H180" s="45"/>
      <c r="I180" s="67"/>
      <c r="K180" s="45"/>
    </row>
    <row r="181" spans="2:11" s="143" customFormat="1" ht="11.25" x14ac:dyDescent="0.25">
      <c r="B181" s="45"/>
      <c r="C181" s="45"/>
      <c r="D181" s="45"/>
      <c r="E181" s="45"/>
      <c r="F181" s="45"/>
      <c r="G181" s="45"/>
      <c r="H181" s="45"/>
      <c r="I181" s="67"/>
      <c r="K181" s="45"/>
    </row>
    <row r="182" spans="2:11" s="143" customFormat="1" ht="11.25" x14ac:dyDescent="0.25">
      <c r="B182" s="45"/>
      <c r="C182" s="45"/>
      <c r="D182" s="45"/>
      <c r="E182" s="45"/>
      <c r="F182" s="45"/>
      <c r="G182" s="45"/>
      <c r="H182" s="45"/>
      <c r="I182" s="67"/>
      <c r="K182" s="45"/>
    </row>
    <row r="183" spans="2:11" s="143" customFormat="1" ht="11.25" x14ac:dyDescent="0.25">
      <c r="B183" s="45"/>
      <c r="C183" s="45"/>
      <c r="D183" s="45"/>
      <c r="E183" s="45"/>
      <c r="F183" s="45"/>
      <c r="G183" s="45"/>
      <c r="H183" s="45"/>
      <c r="I183" s="67"/>
      <c r="K183" s="45"/>
    </row>
    <row r="184" spans="2:11" s="143" customFormat="1" ht="11.25" x14ac:dyDescent="0.25">
      <c r="B184" s="45"/>
      <c r="C184" s="45"/>
      <c r="D184" s="45"/>
      <c r="E184" s="45"/>
      <c r="F184" s="45"/>
      <c r="G184" s="45"/>
      <c r="H184" s="45"/>
      <c r="I184" s="67"/>
      <c r="K184" s="45"/>
    </row>
    <row r="185" spans="2:11" s="143" customFormat="1" ht="11.25" x14ac:dyDescent="0.25">
      <c r="B185" s="45"/>
      <c r="C185" s="45"/>
      <c r="D185" s="45"/>
      <c r="E185" s="45"/>
      <c r="F185" s="45"/>
      <c r="G185" s="45"/>
      <c r="H185" s="45"/>
      <c r="I185" s="67"/>
      <c r="K185" s="45"/>
    </row>
    <row r="186" spans="2:11" s="143" customFormat="1" ht="11.25" x14ac:dyDescent="0.25">
      <c r="B186" s="45"/>
      <c r="C186" s="45"/>
      <c r="D186" s="45"/>
      <c r="E186" s="45"/>
      <c r="F186" s="45"/>
      <c r="G186" s="45"/>
      <c r="H186" s="45"/>
      <c r="I186" s="67"/>
      <c r="K186" s="45"/>
    </row>
    <row r="187" spans="2:11" s="143" customFormat="1" ht="11.25" x14ac:dyDescent="0.25">
      <c r="B187" s="45"/>
      <c r="C187" s="45"/>
      <c r="D187" s="45"/>
      <c r="E187" s="45"/>
      <c r="F187" s="45"/>
      <c r="G187" s="45"/>
      <c r="H187" s="45"/>
      <c r="I187" s="67"/>
      <c r="K187" s="45"/>
    </row>
    <row r="188" spans="2:11" s="143" customFormat="1" ht="11.25" x14ac:dyDescent="0.25">
      <c r="B188" s="45"/>
      <c r="C188" s="45"/>
      <c r="D188" s="45"/>
      <c r="E188" s="45"/>
      <c r="F188" s="45"/>
      <c r="G188" s="45"/>
      <c r="H188" s="45"/>
      <c r="I188" s="67"/>
      <c r="K188" s="45"/>
    </row>
    <row r="189" spans="2:11" s="143" customFormat="1" ht="11.25" x14ac:dyDescent="0.25">
      <c r="B189" s="45"/>
      <c r="C189" s="45"/>
      <c r="D189" s="45"/>
      <c r="E189" s="45"/>
      <c r="F189" s="45"/>
      <c r="G189" s="45"/>
      <c r="H189" s="45"/>
      <c r="I189" s="67"/>
      <c r="K189" s="45"/>
    </row>
    <row r="190" spans="2:11" s="143" customFormat="1" ht="11.25" x14ac:dyDescent="0.25">
      <c r="B190" s="45"/>
      <c r="C190" s="45"/>
      <c r="D190" s="45"/>
      <c r="E190" s="45"/>
      <c r="F190" s="45"/>
      <c r="G190" s="45"/>
      <c r="H190" s="45"/>
      <c r="I190" s="67"/>
      <c r="K190" s="45"/>
    </row>
    <row r="191" spans="2:11" s="143" customFormat="1" ht="11.25" x14ac:dyDescent="0.25">
      <c r="B191" s="45"/>
      <c r="C191" s="45"/>
      <c r="D191" s="45"/>
      <c r="E191" s="45"/>
      <c r="F191" s="45"/>
      <c r="G191" s="45"/>
      <c r="H191" s="45"/>
      <c r="I191" s="67"/>
      <c r="K191" s="45"/>
    </row>
    <row r="192" spans="2:11" s="143" customFormat="1" ht="11.25" x14ac:dyDescent="0.25">
      <c r="B192" s="45"/>
      <c r="C192" s="45"/>
      <c r="D192" s="45"/>
      <c r="E192" s="45"/>
      <c r="F192" s="45"/>
      <c r="G192" s="45"/>
      <c r="H192" s="45"/>
      <c r="I192" s="67"/>
      <c r="K192" s="45"/>
    </row>
    <row r="193" spans="2:11" s="143" customFormat="1" ht="11.25" x14ac:dyDescent="0.25">
      <c r="B193" s="45"/>
      <c r="C193" s="45"/>
      <c r="D193" s="45"/>
      <c r="E193" s="45"/>
      <c r="F193" s="45"/>
      <c r="G193" s="45"/>
      <c r="H193" s="45"/>
      <c r="I193" s="67"/>
      <c r="K193" s="45"/>
    </row>
    <row r="194" spans="2:11" s="143" customFormat="1" ht="11.25" x14ac:dyDescent="0.25">
      <c r="B194" s="45"/>
      <c r="C194" s="45"/>
      <c r="D194" s="45"/>
      <c r="E194" s="45"/>
      <c r="F194" s="45"/>
      <c r="G194" s="45"/>
      <c r="H194" s="45"/>
      <c r="I194" s="67"/>
      <c r="K194" s="45"/>
    </row>
    <row r="195" spans="2:11" s="143" customFormat="1" ht="11.25" x14ac:dyDescent="0.25">
      <c r="B195" s="45"/>
      <c r="C195" s="45"/>
      <c r="D195" s="45"/>
      <c r="E195" s="45"/>
      <c r="F195" s="45"/>
      <c r="G195" s="45"/>
      <c r="H195" s="45"/>
      <c r="I195" s="67"/>
      <c r="K195" s="45"/>
    </row>
    <row r="196" spans="2:11" s="143" customFormat="1" ht="11.25" x14ac:dyDescent="0.25">
      <c r="B196" s="45"/>
      <c r="C196" s="45"/>
      <c r="D196" s="45"/>
      <c r="E196" s="45"/>
      <c r="F196" s="45"/>
      <c r="G196" s="45"/>
      <c r="H196" s="45"/>
      <c r="I196" s="67"/>
      <c r="K196" s="45"/>
    </row>
    <row r="197" spans="2:11" s="143" customFormat="1" ht="11.25" x14ac:dyDescent="0.25">
      <c r="B197" s="45"/>
      <c r="C197" s="45"/>
      <c r="D197" s="45"/>
      <c r="E197" s="45"/>
      <c r="F197" s="45"/>
      <c r="G197" s="45"/>
      <c r="H197" s="45"/>
      <c r="I197" s="67"/>
      <c r="K197" s="45"/>
    </row>
    <row r="198" spans="2:11" s="143" customFormat="1" ht="11.25" x14ac:dyDescent="0.25">
      <c r="B198" s="45"/>
      <c r="C198" s="45"/>
      <c r="D198" s="45"/>
      <c r="E198" s="45"/>
      <c r="F198" s="45"/>
      <c r="G198" s="45"/>
      <c r="H198" s="45"/>
      <c r="I198" s="67"/>
      <c r="K198" s="45"/>
    </row>
    <row r="199" spans="2:11" s="143" customFormat="1" ht="11.25" x14ac:dyDescent="0.25">
      <c r="B199" s="45"/>
      <c r="C199" s="45"/>
      <c r="D199" s="45"/>
      <c r="E199" s="45"/>
      <c r="F199" s="45"/>
      <c r="G199" s="45"/>
      <c r="H199" s="45"/>
      <c r="I199" s="67"/>
      <c r="K199" s="45"/>
    </row>
    <row r="200" spans="2:11" s="143" customFormat="1" ht="11.25" x14ac:dyDescent="0.25">
      <c r="B200" s="45"/>
      <c r="C200" s="45"/>
      <c r="D200" s="45"/>
      <c r="E200" s="45"/>
      <c r="F200" s="45"/>
      <c r="G200" s="45"/>
      <c r="H200" s="45"/>
      <c r="I200" s="67"/>
      <c r="K200" s="45"/>
    </row>
    <row r="201" spans="2:11" s="143" customFormat="1" ht="11.25" x14ac:dyDescent="0.25">
      <c r="B201" s="45"/>
      <c r="C201" s="45"/>
      <c r="D201" s="45"/>
      <c r="E201" s="45"/>
      <c r="F201" s="45"/>
      <c r="G201" s="45"/>
      <c r="H201" s="45"/>
      <c r="I201" s="67"/>
      <c r="K201" s="45"/>
    </row>
    <row r="202" spans="2:11" s="143" customFormat="1" ht="11.25" x14ac:dyDescent="0.25">
      <c r="B202" s="45"/>
      <c r="C202" s="45"/>
      <c r="D202" s="45"/>
      <c r="E202" s="45"/>
      <c r="F202" s="45"/>
      <c r="G202" s="45"/>
      <c r="H202" s="45"/>
      <c r="I202" s="67"/>
      <c r="K202" s="45"/>
    </row>
    <row r="203" spans="2:11" s="143" customFormat="1" ht="11.25" x14ac:dyDescent="0.25">
      <c r="B203" s="45"/>
      <c r="C203" s="45"/>
      <c r="D203" s="45"/>
      <c r="E203" s="45"/>
      <c r="F203" s="45"/>
      <c r="G203" s="45"/>
      <c r="H203" s="45"/>
      <c r="I203" s="67"/>
      <c r="K203" s="45"/>
    </row>
    <row r="204" spans="2:11" s="143" customFormat="1" ht="11.25" x14ac:dyDescent="0.25">
      <c r="B204" s="45"/>
      <c r="C204" s="45"/>
      <c r="D204" s="45"/>
      <c r="E204" s="45"/>
      <c r="F204" s="45"/>
      <c r="G204" s="45"/>
      <c r="H204" s="45"/>
      <c r="I204" s="67"/>
      <c r="K204" s="45"/>
    </row>
    <row r="205" spans="2:11" s="143" customFormat="1" ht="11.25" x14ac:dyDescent="0.25">
      <c r="B205" s="45"/>
      <c r="C205" s="45"/>
      <c r="D205" s="45"/>
      <c r="E205" s="45"/>
      <c r="F205" s="45"/>
      <c r="G205" s="45"/>
      <c r="H205" s="45"/>
      <c r="I205" s="67"/>
      <c r="K205" s="45"/>
    </row>
    <row r="206" spans="2:11" s="143" customFormat="1" ht="11.25" x14ac:dyDescent="0.25">
      <c r="B206" s="45"/>
      <c r="C206" s="45"/>
      <c r="D206" s="45"/>
      <c r="E206" s="45"/>
      <c r="F206" s="45"/>
      <c r="G206" s="45"/>
      <c r="H206" s="45"/>
      <c r="I206" s="67"/>
      <c r="K206" s="45"/>
    </row>
    <row r="207" spans="2:11" s="143" customFormat="1" ht="11.25" x14ac:dyDescent="0.25">
      <c r="B207" s="45"/>
      <c r="C207" s="45"/>
      <c r="D207" s="45"/>
      <c r="E207" s="45"/>
      <c r="F207" s="45"/>
      <c r="G207" s="45"/>
      <c r="H207" s="45"/>
      <c r="I207" s="67"/>
      <c r="K207" s="45"/>
    </row>
    <row r="208" spans="2:11" s="143" customFormat="1" ht="11.25" x14ac:dyDescent="0.25">
      <c r="B208" s="45"/>
      <c r="C208" s="45"/>
      <c r="D208" s="45"/>
      <c r="E208" s="45"/>
      <c r="F208" s="45"/>
      <c r="G208" s="45"/>
      <c r="H208" s="45"/>
      <c r="I208" s="67"/>
      <c r="K208" s="45"/>
    </row>
    <row r="209" spans="2:11" s="143" customFormat="1" ht="11.25" x14ac:dyDescent="0.25">
      <c r="B209" s="45"/>
      <c r="C209" s="45"/>
      <c r="D209" s="45"/>
      <c r="E209" s="45"/>
      <c r="F209" s="45"/>
      <c r="G209" s="45"/>
      <c r="H209" s="45"/>
      <c r="I209" s="67"/>
      <c r="K209" s="45"/>
    </row>
    <row r="210" spans="2:11" s="143" customFormat="1" ht="11.25" x14ac:dyDescent="0.25">
      <c r="B210" s="45"/>
      <c r="C210" s="45"/>
      <c r="D210" s="45"/>
      <c r="E210" s="45"/>
      <c r="F210" s="45"/>
      <c r="G210" s="45"/>
      <c r="H210" s="45"/>
      <c r="I210" s="67"/>
      <c r="K210" s="45"/>
    </row>
    <row r="211" spans="2:11" s="143" customFormat="1" ht="11.25" x14ac:dyDescent="0.25">
      <c r="B211" s="45"/>
      <c r="C211" s="45"/>
      <c r="D211" s="45"/>
      <c r="E211" s="45"/>
      <c r="F211" s="45"/>
      <c r="G211" s="45"/>
      <c r="H211" s="45"/>
      <c r="I211" s="67"/>
      <c r="K211" s="45"/>
    </row>
    <row r="212" spans="2:11" s="143" customFormat="1" ht="11.25" x14ac:dyDescent="0.25">
      <c r="B212" s="45"/>
      <c r="C212" s="45"/>
      <c r="D212" s="45"/>
      <c r="E212" s="45"/>
      <c r="F212" s="45"/>
      <c r="G212" s="45"/>
      <c r="H212" s="45"/>
      <c r="I212" s="67"/>
      <c r="K212" s="45"/>
    </row>
    <row r="213" spans="2:11" s="143" customFormat="1" ht="11.25" x14ac:dyDescent="0.25">
      <c r="B213" s="45"/>
      <c r="C213" s="45"/>
      <c r="D213" s="45"/>
      <c r="E213" s="45"/>
      <c r="F213" s="45"/>
      <c r="G213" s="45"/>
      <c r="H213" s="45"/>
      <c r="I213" s="67"/>
      <c r="K213" s="45"/>
    </row>
    <row r="214" spans="2:11" s="143" customFormat="1" ht="11.25" x14ac:dyDescent="0.25">
      <c r="B214" s="45"/>
      <c r="C214" s="45"/>
      <c r="D214" s="45"/>
      <c r="E214" s="45"/>
      <c r="F214" s="45"/>
      <c r="G214" s="45"/>
      <c r="H214" s="45"/>
      <c r="I214" s="67"/>
      <c r="K214" s="45"/>
    </row>
    <row r="215" spans="2:11" s="143" customFormat="1" ht="11.25" x14ac:dyDescent="0.25">
      <c r="B215" s="45"/>
      <c r="C215" s="45"/>
      <c r="D215" s="45"/>
      <c r="E215" s="45"/>
      <c r="F215" s="45"/>
      <c r="G215" s="45"/>
      <c r="H215" s="45"/>
      <c r="I215" s="67"/>
      <c r="K215" s="45"/>
    </row>
    <row r="216" spans="2:11" s="143" customFormat="1" ht="11.25" x14ac:dyDescent="0.25">
      <c r="B216" s="45"/>
      <c r="C216" s="45"/>
      <c r="D216" s="45"/>
      <c r="E216" s="45"/>
      <c r="F216" s="45"/>
      <c r="G216" s="45"/>
      <c r="H216" s="45"/>
      <c r="I216" s="67"/>
      <c r="K216" s="45"/>
    </row>
    <row r="217" spans="2:11" s="143" customFormat="1" ht="11.25" x14ac:dyDescent="0.25">
      <c r="B217" s="45"/>
      <c r="C217" s="45"/>
      <c r="D217" s="45"/>
      <c r="E217" s="45"/>
      <c r="F217" s="45"/>
      <c r="G217" s="45"/>
      <c r="H217" s="45"/>
      <c r="I217" s="67"/>
      <c r="K217" s="45"/>
    </row>
    <row r="218" spans="2:11" s="143" customFormat="1" ht="11.25" x14ac:dyDescent="0.25">
      <c r="B218" s="45"/>
      <c r="C218" s="45"/>
      <c r="D218" s="45"/>
      <c r="E218" s="45"/>
      <c r="F218" s="45"/>
      <c r="G218" s="45"/>
      <c r="H218" s="45"/>
      <c r="I218" s="67"/>
      <c r="K218" s="45"/>
    </row>
    <row r="219" spans="2:11" s="143" customFormat="1" ht="11.25" x14ac:dyDescent="0.25">
      <c r="B219" s="45"/>
      <c r="C219" s="45"/>
      <c r="D219" s="45"/>
      <c r="E219" s="45"/>
      <c r="F219" s="45"/>
      <c r="G219" s="45"/>
      <c r="H219" s="45"/>
      <c r="I219" s="67"/>
      <c r="K219" s="45"/>
    </row>
    <row r="220" spans="2:11" s="143" customFormat="1" ht="11.25" x14ac:dyDescent="0.25">
      <c r="B220" s="45"/>
      <c r="C220" s="45"/>
      <c r="D220" s="45"/>
      <c r="E220" s="45"/>
      <c r="F220" s="45"/>
      <c r="G220" s="45"/>
      <c r="H220" s="45"/>
      <c r="I220" s="67"/>
      <c r="K220" s="45"/>
    </row>
    <row r="221" spans="2:11" s="143" customFormat="1" ht="11.25" x14ac:dyDescent="0.25">
      <c r="B221" s="45"/>
      <c r="C221" s="45"/>
      <c r="D221" s="45"/>
      <c r="E221" s="45"/>
      <c r="F221" s="45"/>
      <c r="G221" s="45"/>
      <c r="H221" s="45"/>
      <c r="I221" s="67"/>
      <c r="K221" s="45"/>
    </row>
    <row r="222" spans="2:11" s="143" customFormat="1" ht="11.25" x14ac:dyDescent="0.25">
      <c r="B222" s="45"/>
      <c r="C222" s="45"/>
      <c r="D222" s="45"/>
      <c r="E222" s="45"/>
      <c r="F222" s="45"/>
      <c r="G222" s="45"/>
      <c r="H222" s="45"/>
      <c r="I222" s="67"/>
      <c r="K222" s="45"/>
    </row>
    <row r="223" spans="2:11" s="143" customFormat="1" ht="11.25" x14ac:dyDescent="0.25">
      <c r="B223" s="45"/>
      <c r="C223" s="45"/>
      <c r="D223" s="45"/>
      <c r="E223" s="45"/>
      <c r="F223" s="45"/>
      <c r="G223" s="45"/>
      <c r="H223" s="45"/>
      <c r="I223" s="67"/>
      <c r="K223" s="45"/>
    </row>
    <row r="224" spans="2:11" s="143" customFormat="1" ht="11.25" x14ac:dyDescent="0.25">
      <c r="B224" s="45"/>
      <c r="C224" s="45"/>
      <c r="D224" s="45"/>
      <c r="E224" s="45"/>
      <c r="F224" s="45"/>
      <c r="G224" s="45"/>
      <c r="H224" s="45"/>
      <c r="I224" s="67"/>
      <c r="K224" s="45"/>
    </row>
    <row r="225" spans="2:11" s="143" customFormat="1" ht="11.25" x14ac:dyDescent="0.25">
      <c r="B225" s="45"/>
      <c r="C225" s="45"/>
      <c r="D225" s="45"/>
      <c r="E225" s="45"/>
      <c r="F225" s="45"/>
      <c r="G225" s="45"/>
      <c r="H225" s="45"/>
      <c r="I225" s="67"/>
      <c r="K225" s="45"/>
    </row>
    <row r="226" spans="2:11" s="143" customFormat="1" ht="11.25" x14ac:dyDescent="0.25">
      <c r="B226" s="45"/>
      <c r="C226" s="45"/>
      <c r="D226" s="45"/>
      <c r="E226" s="45"/>
      <c r="F226" s="45"/>
      <c r="G226" s="45"/>
      <c r="H226" s="45"/>
      <c r="I226" s="67"/>
      <c r="K226" s="45"/>
    </row>
    <row r="227" spans="2:11" s="143" customFormat="1" ht="11.25" x14ac:dyDescent="0.25">
      <c r="B227" s="45"/>
      <c r="C227" s="45"/>
      <c r="D227" s="45"/>
      <c r="E227" s="45"/>
      <c r="F227" s="45"/>
      <c r="G227" s="45"/>
      <c r="H227" s="45"/>
      <c r="I227" s="67"/>
      <c r="K227" s="45"/>
    </row>
    <row r="228" spans="2:11" s="143" customFormat="1" ht="11.25" x14ac:dyDescent="0.25">
      <c r="B228" s="45"/>
      <c r="C228" s="45"/>
      <c r="D228" s="45"/>
      <c r="E228" s="45"/>
      <c r="F228" s="45"/>
      <c r="G228" s="45"/>
      <c r="H228" s="45"/>
      <c r="I228" s="67"/>
      <c r="K228" s="45"/>
    </row>
    <row r="229" spans="2:11" s="143" customFormat="1" ht="11.25" x14ac:dyDescent="0.25">
      <c r="B229" s="45"/>
      <c r="C229" s="45"/>
      <c r="D229" s="45"/>
      <c r="E229" s="45"/>
      <c r="F229" s="45"/>
      <c r="G229" s="45"/>
      <c r="H229" s="45"/>
      <c r="I229" s="67"/>
      <c r="K229" s="45"/>
    </row>
    <row r="230" spans="2:11" s="143" customFormat="1" ht="11.25" x14ac:dyDescent="0.25">
      <c r="B230" s="45"/>
      <c r="C230" s="45"/>
      <c r="D230" s="45"/>
      <c r="E230" s="45"/>
      <c r="F230" s="45"/>
      <c r="G230" s="45"/>
      <c r="H230" s="45"/>
      <c r="I230" s="67"/>
      <c r="K230" s="45"/>
    </row>
    <row r="231" spans="2:11" s="143" customFormat="1" ht="11.25" x14ac:dyDescent="0.25">
      <c r="B231" s="45"/>
      <c r="C231" s="45"/>
      <c r="D231" s="45"/>
      <c r="E231" s="45"/>
      <c r="F231" s="45"/>
      <c r="G231" s="45"/>
      <c r="H231" s="45"/>
      <c r="I231" s="67"/>
      <c r="K231" s="45"/>
    </row>
    <row r="232" spans="2:11" s="143" customFormat="1" ht="11.25" x14ac:dyDescent="0.25">
      <c r="B232" s="45"/>
      <c r="C232" s="45"/>
      <c r="D232" s="45"/>
      <c r="E232" s="45"/>
      <c r="F232" s="45"/>
      <c r="G232" s="45"/>
      <c r="H232" s="45"/>
      <c r="I232" s="67"/>
      <c r="K232" s="45"/>
    </row>
    <row r="233" spans="2:11" s="143" customFormat="1" ht="11.25" x14ac:dyDescent="0.25">
      <c r="B233" s="45"/>
      <c r="C233" s="45"/>
      <c r="D233" s="45"/>
      <c r="E233" s="45"/>
      <c r="F233" s="45"/>
      <c r="G233" s="45"/>
      <c r="H233" s="45"/>
      <c r="I233" s="67"/>
      <c r="K233" s="45"/>
    </row>
    <row r="234" spans="2:11" s="143" customFormat="1" ht="11.25" x14ac:dyDescent="0.25">
      <c r="B234" s="45"/>
      <c r="C234" s="45"/>
      <c r="D234" s="45"/>
      <c r="E234" s="45"/>
      <c r="F234" s="45"/>
      <c r="G234" s="45"/>
      <c r="H234" s="45"/>
      <c r="I234" s="67"/>
      <c r="K234" s="45"/>
    </row>
  </sheetData>
  <mergeCells count="4">
    <mergeCell ref="B5:B7"/>
    <mergeCell ref="B8:B10"/>
    <mergeCell ref="B11:B13"/>
    <mergeCell ref="B14:B16"/>
  </mergeCells>
  <dataValidations count="5">
    <dataValidation allowBlank="1" showInputMessage="1" showErrorMessage="1" promptTitle="Campo testo" prompt="Indicare una stima dei tempi di realizzazione degli interventi programmati" sqref="F5:F16" xr:uid="{2FEB121A-36F1-477B-B9C1-35F606944DA8}">
      <formula1>0</formula1>
      <formula2>0</formula2>
    </dataValidation>
    <dataValidation type="whole" operator="greaterThanOrEqual" allowBlank="1" showInputMessage="1" showErrorMessage="1" prompt="Valori in euro" sqref="G5:G16" xr:uid="{0F718C2D-0CCE-46EA-B32F-80FB594AC16D}">
      <formula1>0</formula1>
      <formula2>0</formula2>
    </dataValidation>
    <dataValidation type="decimal" allowBlank="1" showInputMessage="1" showErrorMessage="1" error="Inserire valori tra 0 e 100%, con decimali" promptTitle="Campo numerico" prompt="Inserire valori comprensivi di decimali." sqref="E5:E16" xr:uid="{D9A639B0-5040-4BC9-A78B-2C87B5A2F1A9}">
      <formula1>0</formula1>
      <formula2>100</formula2>
    </dataValidation>
    <dataValidation operator="greaterThanOrEqual" allowBlank="1" showInputMessage="1" showErrorMessage="1" promptTitle="Campo testo" prompt="Inserire la ragione sociale." sqref="B5 B8 B11 B14 D5:D16" xr:uid="{5C5430D9-582D-41AA-9448-EEA7780AFE9B}">
      <formula1>0</formula1>
      <formula2>0</formula2>
    </dataValidation>
    <dataValidation allowBlank="1" showInputMessage="1" showErrorMessage="1" error="Codice non valido" promptTitle="Campo testo" prompt="Inserire uno dei progressivi già indicati nelle schede di ricognizione (02.01; 02.02). Es. Dir_1, Ind_1" sqref="C5:C16" xr:uid="{76DE7D1D-3DAA-447A-A7ED-2279F61E8FA9}">
      <formula1>0</formula1>
      <formula2>0</formula2>
    </dataValidation>
  </dataValidations>
  <printOptions horizontalCentered="1"/>
  <pageMargins left="0.196527777777778" right="0.196527777777778" top="0.39374999999999999" bottom="0.39305555555555599" header="0.51180555555555496" footer="0.196527777777778"/>
  <pageSetup paperSize="9" firstPageNumber="0" orientation="portrait" r:id="rId1"/>
  <headerFooter>
    <oddFooter>&amp;L&amp;A&amp;R&amp;P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FF"/>
    <pageSetUpPr fitToPage="1"/>
  </sheetPr>
  <dimension ref="A1:AMK46"/>
  <sheetViews>
    <sheetView showGridLines="0" view="pageBreakPreview" topLeftCell="D16" zoomScale="110" zoomScaleNormal="100" zoomScalePageLayoutView="110" workbookViewId="0">
      <selection activeCell="O31" sqref="O31"/>
    </sheetView>
  </sheetViews>
  <sheetFormatPr defaultRowHeight="15" x14ac:dyDescent="0.25"/>
  <cols>
    <col min="1" max="1" width="0.5703125" style="1"/>
    <col min="2" max="2" width="3.5703125" style="1"/>
    <col min="3" max="3" width="8.5703125" style="1"/>
    <col min="4" max="4" width="29.42578125" style="1"/>
    <col min="5" max="5" width="14.5703125" style="1"/>
    <col min="6" max="6" width="18.140625" style="1"/>
    <col min="7" max="7" width="9" style="1"/>
    <col min="8" max="8" width="1.28515625" style="1"/>
    <col min="9" max="9" width="12.5703125" style="1"/>
    <col min="10" max="250" width="20.140625" style="1"/>
    <col min="251" max="251" width="1.28515625" style="1"/>
    <col min="252" max="252" width="7.42578125" style="1"/>
    <col min="253" max="1025" width="19" style="1"/>
  </cols>
  <sheetData>
    <row r="1" spans="1:1024" x14ac:dyDescent="0.25">
      <c r="A1" s="144"/>
      <c r="B1" s="43" t="s">
        <v>315</v>
      </c>
      <c r="C1" s="145"/>
      <c r="D1" s="145"/>
      <c r="E1" s="145"/>
      <c r="F1" s="145"/>
      <c r="G1" s="145"/>
      <c r="H1" s="144"/>
      <c r="I1" s="144"/>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x14ac:dyDescent="0.25">
      <c r="A2" s="144"/>
      <c r="B2" s="146"/>
      <c r="C2" s="147"/>
      <c r="D2" s="147"/>
      <c r="E2" s="147"/>
      <c r="F2" s="147"/>
      <c r="G2" s="147"/>
      <c r="H2" s="148"/>
      <c r="I2" s="144"/>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x14ac:dyDescent="0.25">
      <c r="A3" s="144"/>
      <c r="B3" s="149" t="s">
        <v>316</v>
      </c>
      <c r="C3" s="150"/>
      <c r="D3" s="141" t="s">
        <v>26</v>
      </c>
      <c r="E3" s="151"/>
      <c r="F3" s="151"/>
      <c r="G3" s="151"/>
      <c r="H3" s="148"/>
      <c r="I3" s="144"/>
      <c r="J3" s="152"/>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s="144"/>
      <c r="B4" s="149"/>
      <c r="C4" s="153"/>
      <c r="D4" s="141" t="s">
        <v>317</v>
      </c>
      <c r="E4" s="154"/>
      <c r="F4" s="155"/>
      <c r="G4" s="156"/>
      <c r="H4" s="148"/>
      <c r="I4" s="144"/>
      <c r="J4" s="152"/>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144"/>
      <c r="B5" s="149"/>
      <c r="C5" s="141"/>
      <c r="D5" s="141" t="s">
        <v>318</v>
      </c>
      <c r="E5" s="157"/>
      <c r="F5" s="157"/>
      <c r="G5" s="157"/>
      <c r="H5" s="158"/>
      <c r="I5" s="144"/>
      <c r="J5" s="152"/>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s="159" customFormat="1" ht="12.75" x14ac:dyDescent="0.2">
      <c r="B6" s="160"/>
      <c r="C6" s="160"/>
      <c r="E6" s="157"/>
      <c r="F6" s="157"/>
      <c r="G6" s="157"/>
      <c r="H6" s="161"/>
      <c r="J6" s="162"/>
    </row>
    <row r="7" spans="1:1024" x14ac:dyDescent="0.25">
      <c r="A7" s="159"/>
      <c r="B7" s="160"/>
      <c r="C7" s="163" t="s">
        <v>171</v>
      </c>
      <c r="D7" s="141" t="s">
        <v>287</v>
      </c>
      <c r="E7" s="157"/>
      <c r="F7" s="157"/>
      <c r="G7" s="157"/>
      <c r="H7" s="161"/>
      <c r="I7" s="159"/>
      <c r="J7" s="162"/>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A8" s="159"/>
      <c r="B8" s="160"/>
      <c r="C8" s="163" t="s">
        <v>171</v>
      </c>
      <c r="D8" s="141" t="s">
        <v>288</v>
      </c>
      <c r="E8" s="157"/>
      <c r="F8" s="157"/>
      <c r="G8" s="157"/>
      <c r="H8" s="161"/>
      <c r="I8" s="159"/>
      <c r="J8" s="162"/>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144"/>
      <c r="B9" s="149"/>
      <c r="C9" s="163" t="s">
        <v>171</v>
      </c>
      <c r="D9" s="141" t="s">
        <v>289</v>
      </c>
      <c r="E9" s="157"/>
      <c r="F9" s="157"/>
      <c r="G9" s="157"/>
      <c r="H9" s="158"/>
      <c r="I9" s="144"/>
      <c r="J9" s="152"/>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s="144" customFormat="1" ht="12.75" x14ac:dyDescent="0.2">
      <c r="B10" s="141"/>
      <c r="C10" s="163" t="s">
        <v>171</v>
      </c>
      <c r="D10" s="141" t="s">
        <v>290</v>
      </c>
      <c r="E10" s="157"/>
      <c r="F10" s="157"/>
      <c r="G10" s="157"/>
      <c r="H10" s="158"/>
      <c r="J10" s="152"/>
    </row>
    <row r="11" spans="1:1024" s="159" customFormat="1" ht="12.75" x14ac:dyDescent="0.2">
      <c r="B11" s="160"/>
      <c r="C11" s="163" t="s">
        <v>171</v>
      </c>
      <c r="D11" s="141" t="s">
        <v>291</v>
      </c>
      <c r="E11" s="157"/>
      <c r="F11" s="157"/>
      <c r="G11" s="157"/>
      <c r="H11" s="161"/>
      <c r="J11" s="162"/>
    </row>
    <row r="12" spans="1:1024" x14ac:dyDescent="0.25">
      <c r="A12" s="144"/>
      <c r="B12" s="149"/>
      <c r="C12" s="163" t="s">
        <v>171</v>
      </c>
      <c r="D12" s="141" t="s">
        <v>292</v>
      </c>
      <c r="E12" s="157"/>
      <c r="F12" s="157"/>
      <c r="G12" s="157"/>
      <c r="H12" s="158"/>
      <c r="I12" s="144"/>
      <c r="J12" s="15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s="144"/>
      <c r="B13" s="149"/>
      <c r="C13" s="163" t="s">
        <v>171</v>
      </c>
      <c r="D13" s="141" t="s">
        <v>319</v>
      </c>
      <c r="E13" s="157"/>
      <c r="F13" s="157"/>
      <c r="G13" s="157"/>
      <c r="H13" s="158"/>
      <c r="I13" s="144"/>
      <c r="J13" s="152"/>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144"/>
      <c r="B14" s="149"/>
      <c r="C14" s="163" t="s">
        <v>171</v>
      </c>
      <c r="D14" s="141" t="s">
        <v>293</v>
      </c>
      <c r="E14" s="157"/>
      <c r="F14" s="157"/>
      <c r="G14" s="157"/>
      <c r="H14" s="158"/>
      <c r="I14" s="144"/>
      <c r="J14" s="152"/>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s="159" customFormat="1" ht="12.75" x14ac:dyDescent="0.2">
      <c r="B15" s="160"/>
      <c r="C15" s="163" t="s">
        <v>171</v>
      </c>
      <c r="D15" s="141" t="s">
        <v>294</v>
      </c>
      <c r="E15" s="157"/>
      <c r="F15" s="157"/>
      <c r="G15" s="157"/>
      <c r="H15" s="161"/>
      <c r="J15" s="162"/>
    </row>
    <row r="16" spans="1:1024" s="159" customFormat="1" ht="12.75" x14ac:dyDescent="0.2">
      <c r="B16" s="160"/>
      <c r="C16" s="163" t="s">
        <v>171</v>
      </c>
      <c r="D16" s="141" t="s">
        <v>295</v>
      </c>
      <c r="E16" s="157"/>
      <c r="F16" s="157"/>
      <c r="G16" s="157"/>
      <c r="H16" s="161"/>
      <c r="J16" s="162"/>
    </row>
    <row r="17" spans="1:1024" x14ac:dyDescent="0.25">
      <c r="A17" s="144"/>
      <c r="B17" s="149"/>
      <c r="C17" s="163" t="s">
        <v>171</v>
      </c>
      <c r="D17" s="141" t="s">
        <v>296</v>
      </c>
      <c r="E17" s="157"/>
      <c r="F17" s="157"/>
      <c r="G17" s="157"/>
      <c r="H17" s="158"/>
      <c r="I17" s="144"/>
      <c r="J17" s="152"/>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144"/>
      <c r="B18" s="149"/>
      <c r="C18" s="141"/>
      <c r="D18" s="141"/>
      <c r="E18" s="157"/>
      <c r="F18" s="157"/>
      <c r="G18" s="157"/>
      <c r="H18" s="158"/>
      <c r="I18" s="144"/>
      <c r="J18" s="152"/>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144"/>
      <c r="B19" s="149" t="s">
        <v>320</v>
      </c>
      <c r="C19" s="150"/>
      <c r="D19" s="141" t="s">
        <v>28</v>
      </c>
      <c r="E19" s="157"/>
      <c r="F19" s="157"/>
      <c r="G19" s="157"/>
      <c r="H19" s="158"/>
      <c r="I19" s="144"/>
      <c r="J19" s="152"/>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144"/>
      <c r="B20" s="149"/>
      <c r="C20"/>
      <c r="D20" s="141" t="s">
        <v>317</v>
      </c>
      <c r="E20" s="157"/>
      <c r="F20" s="157"/>
      <c r="G20" s="157"/>
      <c r="H20" s="158"/>
      <c r="I20" s="144"/>
      <c r="J20" s="152"/>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144"/>
      <c r="B21" s="149"/>
      <c r="C21"/>
      <c r="D21" s="141" t="s">
        <v>318</v>
      </c>
      <c r="E21" s="157"/>
      <c r="F21" s="157"/>
      <c r="G21" s="157"/>
      <c r="H21" s="158"/>
      <c r="I21" s="144"/>
      <c r="J21" s="152"/>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144"/>
      <c r="B22" s="149"/>
      <c r="C22" s="141"/>
      <c r="D22" s="141"/>
      <c r="E22" s="157"/>
      <c r="F22" s="157"/>
      <c r="G22" s="157"/>
      <c r="H22" s="158"/>
      <c r="I22" s="144"/>
      <c r="J22" s="15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s="144"/>
      <c r="B23" s="149"/>
      <c r="C23" s="163" t="s">
        <v>171</v>
      </c>
      <c r="D23" s="141" t="s">
        <v>287</v>
      </c>
      <c r="E23" s="157"/>
      <c r="F23" s="157"/>
      <c r="G23" s="157"/>
      <c r="H23" s="158"/>
      <c r="I23" s="144"/>
      <c r="J23" s="152"/>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144"/>
      <c r="B24" s="149"/>
      <c r="C24" s="163" t="s">
        <v>171</v>
      </c>
      <c r="D24" s="141" t="s">
        <v>288</v>
      </c>
      <c r="E24" s="157"/>
      <c r="F24" s="157"/>
      <c r="G24" s="157"/>
      <c r="H24" s="158"/>
      <c r="I24" s="144"/>
      <c r="J24" s="152"/>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144"/>
      <c r="B25" s="149"/>
      <c r="C25" s="163" t="s">
        <v>171</v>
      </c>
      <c r="D25" s="141" t="s">
        <v>289</v>
      </c>
      <c r="E25" s="157"/>
      <c r="F25" s="157"/>
      <c r="G25" s="157"/>
      <c r="H25" s="158"/>
      <c r="I25" s="144"/>
      <c r="J25" s="152"/>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144"/>
      <c r="B26" s="149"/>
      <c r="C26" s="163" t="s">
        <v>171</v>
      </c>
      <c r="D26" s="141" t="s">
        <v>290</v>
      </c>
      <c r="E26" s="157"/>
      <c r="F26" s="157"/>
      <c r="G26" s="157"/>
      <c r="H26" s="158"/>
      <c r="I26" s="144"/>
      <c r="J26" s="152"/>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144"/>
      <c r="B27" s="149"/>
      <c r="C27" s="163" t="s">
        <v>171</v>
      </c>
      <c r="D27" s="141" t="s">
        <v>291</v>
      </c>
      <c r="E27" s="157"/>
      <c r="F27" s="157"/>
      <c r="G27" s="157"/>
      <c r="H27" s="158"/>
      <c r="I27" s="144"/>
      <c r="J27" s="152"/>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144"/>
      <c r="B28" s="149"/>
      <c r="C28" s="163" t="s">
        <v>171</v>
      </c>
      <c r="D28" s="141" t="s">
        <v>292</v>
      </c>
      <c r="E28" s="157"/>
      <c r="F28" s="157"/>
      <c r="G28" s="157"/>
      <c r="H28" s="158"/>
      <c r="I28" s="144"/>
      <c r="J28" s="152"/>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x14ac:dyDescent="0.25">
      <c r="A29" s="144"/>
      <c r="B29" s="149"/>
      <c r="C29" s="163" t="s">
        <v>171</v>
      </c>
      <c r="D29" s="141" t="s">
        <v>321</v>
      </c>
      <c r="E29" s="157"/>
      <c r="F29" s="157"/>
      <c r="G29" s="157"/>
      <c r="H29" s="158"/>
      <c r="I29" s="144"/>
      <c r="J29" s="152"/>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5">
      <c r="A30" s="144"/>
      <c r="B30" s="149"/>
      <c r="C30" s="163" t="s">
        <v>171</v>
      </c>
      <c r="D30" s="141" t="s">
        <v>293</v>
      </c>
      <c r="E30" s="157"/>
      <c r="F30" s="157"/>
      <c r="G30" s="157"/>
      <c r="H30" s="158"/>
      <c r="I30" s="144"/>
      <c r="J30" s="152"/>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x14ac:dyDescent="0.25">
      <c r="A31" s="144"/>
      <c r="B31" s="149"/>
      <c r="C31" s="163" t="s">
        <v>171</v>
      </c>
      <c r="D31" s="141" t="s">
        <v>294</v>
      </c>
      <c r="E31" s="157"/>
      <c r="F31" s="157"/>
      <c r="G31" s="157"/>
      <c r="H31" s="158"/>
      <c r="I31" s="144"/>
      <c r="J31" s="152"/>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x14ac:dyDescent="0.25">
      <c r="A32" s="144"/>
      <c r="B32" s="149"/>
      <c r="C32" s="163" t="s">
        <v>171</v>
      </c>
      <c r="D32" s="141" t="s">
        <v>295</v>
      </c>
      <c r="E32" s="157"/>
      <c r="F32" s="157"/>
      <c r="G32" s="157"/>
      <c r="H32" s="158"/>
      <c r="I32" s="144"/>
      <c r="J32" s="15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s="144"/>
      <c r="B33" s="149"/>
      <c r="C33" s="163" t="s">
        <v>171</v>
      </c>
      <c r="D33" s="141" t="s">
        <v>296</v>
      </c>
      <c r="E33" s="157"/>
      <c r="F33" s="157"/>
      <c r="G33" s="157"/>
      <c r="H33" s="158"/>
      <c r="I33" s="144"/>
      <c r="J33" s="152"/>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s="144"/>
      <c r="B34" s="164"/>
      <c r="C34" s="145"/>
      <c r="D34" s="141"/>
      <c r="E34" s="157"/>
      <c r="F34" s="157"/>
      <c r="G34" s="157"/>
      <c r="H34" s="158"/>
      <c r="I34" s="144"/>
      <c r="J34" s="152"/>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x14ac:dyDescent="0.25">
      <c r="A35" s="144"/>
      <c r="B35" s="149" t="s">
        <v>322</v>
      </c>
      <c r="C35" s="160"/>
      <c r="D35" s="141" t="s">
        <v>30</v>
      </c>
      <c r="E35" s="157"/>
      <c r="F35" s="157"/>
      <c r="G35" s="157"/>
      <c r="H35" s="158"/>
      <c r="I35" s="144"/>
      <c r="J35" s="152"/>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s="144"/>
      <c r="B36" s="164"/>
      <c r="C36" s="160"/>
      <c r="D36" s="141" t="s">
        <v>317</v>
      </c>
      <c r="E36" s="157"/>
      <c r="F36" s="157"/>
      <c r="G36" s="157"/>
      <c r="H36" s="158"/>
      <c r="I36" s="144"/>
      <c r="J36" s="152"/>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s="144"/>
      <c r="B37" s="165"/>
      <c r="C37" s="165"/>
      <c r="D37" s="141" t="s">
        <v>318</v>
      </c>
      <c r="E37" s="165"/>
      <c r="F37" s="165"/>
      <c r="G37" s="165"/>
      <c r="H37" s="158"/>
      <c r="I37" s="144"/>
      <c r="J37" s="152"/>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s="144"/>
      <c r="B38" s="149"/>
      <c r="C38" s="141"/>
      <c r="D38" s="141"/>
      <c r="E38" s="141"/>
      <c r="F38" s="141"/>
      <c r="G38" s="141"/>
      <c r="H38" s="158"/>
      <c r="I38" s="144"/>
      <c r="J38" s="152"/>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x14ac:dyDescent="0.25">
      <c r="A39" s="144"/>
      <c r="B39" s="149"/>
      <c r="C39" s="163" t="s">
        <v>171</v>
      </c>
      <c r="D39" s="141" t="s">
        <v>306</v>
      </c>
      <c r="E39" s="141"/>
      <c r="F39" s="141"/>
      <c r="G39" s="141"/>
      <c r="H39" s="158"/>
      <c r="I39" s="144"/>
      <c r="J39" s="152"/>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144"/>
      <c r="B40" s="149"/>
      <c r="C40" s="163" t="s">
        <v>171</v>
      </c>
      <c r="D40" s="141" t="s">
        <v>307</v>
      </c>
      <c r="E40" s="166"/>
      <c r="F40" s="166"/>
      <c r="G40" s="166"/>
      <c r="H40" s="158"/>
      <c r="I40" s="144"/>
      <c r="J40" s="152"/>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x14ac:dyDescent="0.25">
      <c r="A41" s="144"/>
      <c r="B41" s="149"/>
      <c r="C41" s="163" t="s">
        <v>171</v>
      </c>
      <c r="D41" s="141" t="s">
        <v>323</v>
      </c>
      <c r="E41" s="141"/>
      <c r="F41" s="167"/>
      <c r="G41" s="141"/>
      <c r="H41" s="158"/>
      <c r="I41" s="144"/>
      <c r="J41" s="152"/>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s="144"/>
      <c r="B42" s="149"/>
      <c r="C42" s="163"/>
      <c r="D42" s="145" t="s">
        <v>324</v>
      </c>
      <c r="E42" s="141"/>
      <c r="F42" s="166"/>
      <c r="G42" s="166"/>
      <c r="H42" s="158"/>
      <c r="I42" s="144"/>
      <c r="J42" s="15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x14ac:dyDescent="0.25">
      <c r="A43" s="144"/>
      <c r="B43" s="149"/>
      <c r="C43" s="163" t="s">
        <v>171</v>
      </c>
      <c r="D43" s="141" t="s">
        <v>309</v>
      </c>
      <c r="E43" s="166"/>
      <c r="F43" s="166"/>
      <c r="G43" s="166"/>
      <c r="H43" s="158"/>
      <c r="I43" s="144"/>
      <c r="J43" s="152"/>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s="144"/>
      <c r="B44" s="149"/>
      <c r="C44" s="163" t="s">
        <v>171</v>
      </c>
      <c r="D44" s="141" t="s">
        <v>325</v>
      </c>
      <c r="E44" s="168"/>
      <c r="F44" s="168"/>
      <c r="G44" s="168"/>
      <c r="H44" s="169"/>
      <c r="I44" s="144"/>
      <c r="J44" s="1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s="144"/>
      <c r="B45" s="149"/>
      <c r="C45" s="163"/>
      <c r="D45" s="141" t="s">
        <v>326</v>
      </c>
      <c r="E45" s="168"/>
      <c r="F45" s="168"/>
      <c r="G45" s="168"/>
      <c r="H45" s="169"/>
      <c r="I45" s="144"/>
      <c r="J45" s="144"/>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s="170" customFormat="1" ht="12.75" x14ac:dyDescent="0.2">
      <c r="A46" s="144"/>
      <c r="B46" s="144"/>
      <c r="C46" s="163" t="s">
        <v>171</v>
      </c>
      <c r="D46" s="141" t="s">
        <v>296</v>
      </c>
      <c r="E46" s="145"/>
      <c r="F46" s="145"/>
      <c r="G46" s="145"/>
      <c r="H46" s="144"/>
      <c r="I46" s="144"/>
      <c r="J46" s="144"/>
    </row>
  </sheetData>
  <printOptions horizontalCentered="1" verticalCentered="1"/>
  <pageMargins left="0.196527777777778" right="0.196527777777778" top="0.39374999999999999" bottom="0.39305555555555599" header="0.51180555555555496" footer="0.196527777777778"/>
  <pageSetup paperSize="9" scale="85" firstPageNumber="0" orientation="portrait" r:id="rId1"/>
  <headerFooter>
    <oddFooter>&amp;L&amp;A&amp;R&amp;P</oddFooter>
  </headerFooter>
</worksheet>
</file>

<file path=docProps/app.xml><?xml version="1.0" encoding="utf-8"?>
<Properties xmlns="http://schemas.openxmlformats.org/officeDocument/2006/extended-properties" xmlns:vt="http://schemas.openxmlformats.org/officeDocument/2006/docPropsVTypes">
  <TotalTime>68</TotalTime>
  <Application>Microsoft Excel</Application>
  <DocSecurity>0</DocSecurity>
  <ScaleCrop>false</ScaleCrop>
  <HeadingPairs>
    <vt:vector size="4" baseType="variant">
      <vt:variant>
        <vt:lpstr>Fogli di lavoro</vt:lpstr>
      </vt:variant>
      <vt:variant>
        <vt:i4>21</vt:i4>
      </vt:variant>
      <vt:variant>
        <vt:lpstr>Intervalli denominati</vt:lpstr>
      </vt:variant>
      <vt:variant>
        <vt:i4>191</vt:i4>
      </vt:variant>
    </vt:vector>
  </HeadingPairs>
  <TitlesOfParts>
    <vt:vector size="212" baseType="lpstr">
      <vt:lpstr>Cover</vt:lpstr>
      <vt:lpstr>INDICE</vt:lpstr>
      <vt:lpstr>01_Scheda_anagrafica</vt:lpstr>
      <vt:lpstr>02.01_Ricognizione_Dirette</vt:lpstr>
      <vt:lpstr>02.02_Ricognizione_Indirette</vt:lpstr>
      <vt:lpstr>02.03_Grafico_Relazioni</vt:lpstr>
      <vt:lpstr>03.01_Finalità_Attività_Dir_1</vt:lpstr>
      <vt:lpstr>03.02_Condizioni_Art20co.2_Tusp</vt:lpstr>
      <vt:lpstr>03.01_Finalità_Attività_Dir_2</vt:lpstr>
      <vt:lpstr>03.02_Condizioni_Art20co.2_</vt:lpstr>
      <vt:lpstr>03.01_Finalità_Attività_Dir_3</vt:lpstr>
      <vt:lpstr>03.02_Condizioni_Art20co.2_ </vt:lpstr>
      <vt:lpstr>03.01_Finalità_Attività_Dir_4</vt:lpstr>
      <vt:lpstr>03.02_Condizioni_Art20co.2_4 </vt:lpstr>
      <vt:lpstr>04_Mantenimento</vt:lpstr>
      <vt:lpstr>05.01_Azioni_Contenimento_Costi</vt:lpstr>
      <vt:lpstr>05.02_Azioni_Cessione</vt:lpstr>
      <vt:lpstr>05.03_Azioni_Liquidazione</vt:lpstr>
      <vt:lpstr>05.04_Azioni_Fusione</vt:lpstr>
      <vt:lpstr>05.05_Riepilogo</vt:lpstr>
      <vt:lpstr>06._Elenco_motivazioni</vt:lpstr>
      <vt:lpstr>'01_Scheda_anagrafica'!_FiltroDatabase</vt:lpstr>
      <vt:lpstr>'01_Scheda_anagrafica'!Area_stampa</vt:lpstr>
      <vt:lpstr>'02.01_Ricognizione_Dirette'!Area_stampa</vt:lpstr>
      <vt:lpstr>'02.02_Ricognizione_Indirette'!Area_stampa</vt:lpstr>
      <vt:lpstr>'02.03_Grafico_Relazioni'!Area_stampa</vt:lpstr>
      <vt:lpstr>'03.01_Finalità_Attività_Dir_2'!Area_stampa</vt:lpstr>
      <vt:lpstr>'03.01_Finalità_Attività_Dir_3'!Area_stampa</vt:lpstr>
      <vt:lpstr>'03.01_Finalità_Attività_Dir_4'!Area_stampa</vt:lpstr>
      <vt:lpstr>'03.02_Condizioni_Art20co.2_'!Area_stampa</vt:lpstr>
      <vt:lpstr>'03.02_Condizioni_Art20co.2_ '!Area_stampa</vt:lpstr>
      <vt:lpstr>'03.02_Condizioni_Art20co.2_4 '!Area_stampa</vt:lpstr>
      <vt:lpstr>'04_Mantenimento'!Area_stampa</vt:lpstr>
      <vt:lpstr>'05.01_Azioni_Contenimento_Costi'!Area_stampa</vt:lpstr>
      <vt:lpstr>'05.02_Azioni_Cessione'!Area_stampa</vt:lpstr>
      <vt:lpstr>'05.03_Azioni_Liquidazione'!Area_stampa</vt:lpstr>
      <vt:lpstr>'05.04_Azioni_Fusione'!Area_stampa</vt:lpstr>
      <vt:lpstr>'05.05_Riepilogo'!Area_stampa</vt:lpstr>
      <vt:lpstr>'06._Elenco_motivazioni'!Area_stampa</vt:lpstr>
      <vt:lpstr>Cover!Area_stampa</vt:lpstr>
      <vt:lpstr>INDICE!Area_stampa</vt:lpstr>
      <vt:lpstr>'01_Scheda_anagrafica'!Print_Area_0</vt:lpstr>
      <vt:lpstr>'02.01_Ricognizione_Dirette'!Print_Area_0</vt:lpstr>
      <vt:lpstr>'02.02_Ricognizione_Indirette'!Print_Area_0</vt:lpstr>
      <vt:lpstr>'02.03_Grafico_Relazioni'!Print_Area_0</vt:lpstr>
      <vt:lpstr>'03.01_Finalità_Attività_Dir_2'!Print_Area_0</vt:lpstr>
      <vt:lpstr>'03.01_Finalità_Attività_Dir_3'!Print_Area_0</vt:lpstr>
      <vt:lpstr>'03.01_Finalità_Attività_Dir_4'!Print_Area_0</vt:lpstr>
      <vt:lpstr>'03.02_Condizioni_Art20co.2_'!Print_Area_0</vt:lpstr>
      <vt:lpstr>'03.02_Condizioni_Art20co.2_ '!Print_Area_0</vt:lpstr>
      <vt:lpstr>'03.02_Condizioni_Art20co.2_4 '!Print_Area_0</vt:lpstr>
      <vt:lpstr>'04_Mantenimento'!Print_Area_0</vt:lpstr>
      <vt:lpstr>'05.01_Azioni_Contenimento_Costi'!Print_Area_0</vt:lpstr>
      <vt:lpstr>'05.02_Azioni_Cessione'!Print_Area_0</vt:lpstr>
      <vt:lpstr>'05.03_Azioni_Liquidazione'!Print_Area_0</vt:lpstr>
      <vt:lpstr>'05.04_Azioni_Fusione'!Print_Area_0</vt:lpstr>
      <vt:lpstr>'05.05_Riepilogo'!Print_Area_0</vt:lpstr>
      <vt:lpstr>'06._Elenco_motivazioni'!Print_Area_0</vt:lpstr>
      <vt:lpstr>Cover!Print_Area_0</vt:lpstr>
      <vt:lpstr>INDICE!Print_Area_0</vt:lpstr>
      <vt:lpstr>'01_Scheda_anagrafica'!Print_Area_0_0</vt:lpstr>
      <vt:lpstr>'02.01_Ricognizione_Dirette'!Print_Area_0_0</vt:lpstr>
      <vt:lpstr>'02.02_Ricognizione_Indirette'!Print_Area_0_0</vt:lpstr>
      <vt:lpstr>'02.03_Grafico_Relazioni'!Print_Area_0_0</vt:lpstr>
      <vt:lpstr>'03.01_Finalità_Attività_Dir_2'!Print_Area_0_0</vt:lpstr>
      <vt:lpstr>'03.01_Finalità_Attività_Dir_3'!Print_Area_0_0</vt:lpstr>
      <vt:lpstr>'03.01_Finalità_Attività_Dir_4'!Print_Area_0_0</vt:lpstr>
      <vt:lpstr>'03.02_Condizioni_Art20co.2_'!Print_Area_0_0</vt:lpstr>
      <vt:lpstr>'03.02_Condizioni_Art20co.2_ '!Print_Area_0_0</vt:lpstr>
      <vt:lpstr>'03.02_Condizioni_Art20co.2_4 '!Print_Area_0_0</vt:lpstr>
      <vt:lpstr>'04_Mantenimento'!Print_Area_0_0</vt:lpstr>
      <vt:lpstr>'05.01_Azioni_Contenimento_Costi'!Print_Area_0_0</vt:lpstr>
      <vt:lpstr>'05.02_Azioni_Cessione'!Print_Area_0_0</vt:lpstr>
      <vt:lpstr>'05.03_Azioni_Liquidazione'!Print_Area_0_0</vt:lpstr>
      <vt:lpstr>'05.04_Azioni_Fusione'!Print_Area_0_0</vt:lpstr>
      <vt:lpstr>'05.05_Riepilogo'!Print_Area_0_0</vt:lpstr>
      <vt:lpstr>'06._Elenco_motivazioni'!Print_Area_0_0</vt:lpstr>
      <vt:lpstr>Cover!Print_Area_0_0</vt:lpstr>
      <vt:lpstr>INDICE!Print_Area_0_0</vt:lpstr>
      <vt:lpstr>'01_Scheda_anagrafica'!Print_Area_0_0_0</vt:lpstr>
      <vt:lpstr>'02.01_Ricognizione_Dirette'!Print_Area_0_0_0</vt:lpstr>
      <vt:lpstr>'02.02_Ricognizione_Indirette'!Print_Area_0_0_0</vt:lpstr>
      <vt:lpstr>'02.03_Grafico_Relazioni'!Print_Area_0_0_0</vt:lpstr>
      <vt:lpstr>'03.01_Finalità_Attività_Dir_2'!Print_Area_0_0_0</vt:lpstr>
      <vt:lpstr>'03.01_Finalità_Attività_Dir_3'!Print_Area_0_0_0</vt:lpstr>
      <vt:lpstr>'03.01_Finalità_Attività_Dir_4'!Print_Area_0_0_0</vt:lpstr>
      <vt:lpstr>'03.02_Condizioni_Art20co.2_'!Print_Area_0_0_0</vt:lpstr>
      <vt:lpstr>'03.02_Condizioni_Art20co.2_ '!Print_Area_0_0_0</vt:lpstr>
      <vt:lpstr>'03.02_Condizioni_Art20co.2_4 '!Print_Area_0_0_0</vt:lpstr>
      <vt:lpstr>'04_Mantenimento'!Print_Area_0_0_0</vt:lpstr>
      <vt:lpstr>'05.01_Azioni_Contenimento_Costi'!Print_Area_0_0_0</vt:lpstr>
      <vt:lpstr>'05.02_Azioni_Cessione'!Print_Area_0_0_0</vt:lpstr>
      <vt:lpstr>'05.03_Azioni_Liquidazione'!Print_Area_0_0_0</vt:lpstr>
      <vt:lpstr>'05.04_Azioni_Fusione'!Print_Area_0_0_0</vt:lpstr>
      <vt:lpstr>'05.05_Riepilogo'!Print_Area_0_0_0</vt:lpstr>
      <vt:lpstr>'06._Elenco_motivazioni'!Print_Area_0_0_0</vt:lpstr>
      <vt:lpstr>Cover!Print_Area_0_0_0</vt:lpstr>
      <vt:lpstr>INDICE!Print_Area_0_0_0</vt:lpstr>
      <vt:lpstr>'01_Scheda_anagrafica'!Print_Area_0_0_0_0</vt:lpstr>
      <vt:lpstr>'02.01_Ricognizione_Dirette'!Print_Area_0_0_0_0</vt:lpstr>
      <vt:lpstr>'02.02_Ricognizione_Indirette'!Print_Area_0_0_0_0</vt:lpstr>
      <vt:lpstr>'02.03_Grafico_Relazioni'!Print_Area_0_0_0_0</vt:lpstr>
      <vt:lpstr>'03.01_Finalità_Attività_Dir_2'!Print_Area_0_0_0_0</vt:lpstr>
      <vt:lpstr>'03.01_Finalità_Attività_Dir_3'!Print_Area_0_0_0_0</vt:lpstr>
      <vt:lpstr>'03.01_Finalità_Attività_Dir_4'!Print_Area_0_0_0_0</vt:lpstr>
      <vt:lpstr>'03.02_Condizioni_Art20co.2_'!Print_Area_0_0_0_0</vt:lpstr>
      <vt:lpstr>'03.02_Condizioni_Art20co.2_ '!Print_Area_0_0_0_0</vt:lpstr>
      <vt:lpstr>'03.02_Condizioni_Art20co.2_4 '!Print_Area_0_0_0_0</vt:lpstr>
      <vt:lpstr>'04_Mantenimento'!Print_Area_0_0_0_0</vt:lpstr>
      <vt:lpstr>'05.01_Azioni_Contenimento_Costi'!Print_Area_0_0_0_0</vt:lpstr>
      <vt:lpstr>'05.02_Azioni_Cessione'!Print_Area_0_0_0_0</vt:lpstr>
      <vt:lpstr>'05.03_Azioni_Liquidazione'!Print_Area_0_0_0_0</vt:lpstr>
      <vt:lpstr>'05.04_Azioni_Fusione'!Print_Area_0_0_0_0</vt:lpstr>
      <vt:lpstr>'05.05_Riepilogo'!Print_Area_0_0_0_0</vt:lpstr>
      <vt:lpstr>'06._Elenco_motivazioni'!Print_Area_0_0_0_0</vt:lpstr>
      <vt:lpstr>Cover!Print_Area_0_0_0_0</vt:lpstr>
      <vt:lpstr>INDICE!Print_Area_0_0_0_0</vt:lpstr>
      <vt:lpstr>'01_Scheda_anagrafica'!Print_Area_0_0_0_0_0</vt:lpstr>
      <vt:lpstr>'02.01_Ricognizione_Dirette'!Print_Area_0_0_0_0_0</vt:lpstr>
      <vt:lpstr>'02.02_Ricognizione_Indirette'!Print_Area_0_0_0_0_0</vt:lpstr>
      <vt:lpstr>'02.03_Grafico_Relazioni'!Print_Area_0_0_0_0_0</vt:lpstr>
      <vt:lpstr>'03.01_Finalità_Attività_Dir_2'!Print_Area_0_0_0_0_0</vt:lpstr>
      <vt:lpstr>'03.01_Finalità_Attività_Dir_3'!Print_Area_0_0_0_0_0</vt:lpstr>
      <vt:lpstr>'03.01_Finalità_Attività_Dir_4'!Print_Area_0_0_0_0_0</vt:lpstr>
      <vt:lpstr>'03.02_Condizioni_Art20co.2_'!Print_Area_0_0_0_0_0</vt:lpstr>
      <vt:lpstr>'03.02_Condizioni_Art20co.2_ '!Print_Area_0_0_0_0_0</vt:lpstr>
      <vt:lpstr>'03.02_Condizioni_Art20co.2_4 '!Print_Area_0_0_0_0_0</vt:lpstr>
      <vt:lpstr>'04_Mantenimento'!Print_Area_0_0_0_0_0</vt:lpstr>
      <vt:lpstr>'05.01_Azioni_Contenimento_Costi'!Print_Area_0_0_0_0_0</vt:lpstr>
      <vt:lpstr>'05.02_Azioni_Cessione'!Print_Area_0_0_0_0_0</vt:lpstr>
      <vt:lpstr>'05.03_Azioni_Liquidazione'!Print_Area_0_0_0_0_0</vt:lpstr>
      <vt:lpstr>'05.04_Azioni_Fusione'!Print_Area_0_0_0_0_0</vt:lpstr>
      <vt:lpstr>'05.05_Riepilogo'!Print_Area_0_0_0_0_0</vt:lpstr>
      <vt:lpstr>'06._Elenco_motivazioni'!Print_Area_0_0_0_0_0</vt:lpstr>
      <vt:lpstr>Cover!Print_Area_0_0_0_0_0</vt:lpstr>
      <vt:lpstr>INDICE!Print_Area_0_0_0_0_0</vt:lpstr>
      <vt:lpstr>'01_Scheda_anagrafica'!Print_Area_0_0_0_0_0_0</vt:lpstr>
      <vt:lpstr>'02.01_Ricognizione_Dirette'!Print_Area_0_0_0_0_0_0</vt:lpstr>
      <vt:lpstr>'02.02_Ricognizione_Indirette'!Print_Area_0_0_0_0_0_0</vt:lpstr>
      <vt:lpstr>'02.03_Grafico_Relazioni'!Print_Area_0_0_0_0_0_0</vt:lpstr>
      <vt:lpstr>'03.01_Finalità_Attività_Dir_2'!Print_Area_0_0_0_0_0_0</vt:lpstr>
      <vt:lpstr>'03.01_Finalità_Attività_Dir_3'!Print_Area_0_0_0_0_0_0</vt:lpstr>
      <vt:lpstr>'03.01_Finalità_Attività_Dir_4'!Print_Area_0_0_0_0_0_0</vt:lpstr>
      <vt:lpstr>'03.02_Condizioni_Art20co.2_'!Print_Area_0_0_0_0_0_0</vt:lpstr>
      <vt:lpstr>'03.02_Condizioni_Art20co.2_ '!Print_Area_0_0_0_0_0_0</vt:lpstr>
      <vt:lpstr>'03.02_Condizioni_Art20co.2_4 '!Print_Area_0_0_0_0_0_0</vt:lpstr>
      <vt:lpstr>'04_Mantenimento'!Print_Area_0_0_0_0_0_0</vt:lpstr>
      <vt:lpstr>'05.01_Azioni_Contenimento_Costi'!Print_Area_0_0_0_0_0_0</vt:lpstr>
      <vt:lpstr>'05.02_Azioni_Cessione'!Print_Area_0_0_0_0_0_0</vt:lpstr>
      <vt:lpstr>'05.03_Azioni_Liquidazione'!Print_Area_0_0_0_0_0_0</vt:lpstr>
      <vt:lpstr>'05.04_Azioni_Fusione'!Print_Area_0_0_0_0_0_0</vt:lpstr>
      <vt:lpstr>'05.05_Riepilogo'!Print_Area_0_0_0_0_0_0</vt:lpstr>
      <vt:lpstr>'06._Elenco_motivazioni'!Print_Area_0_0_0_0_0_0</vt:lpstr>
      <vt:lpstr>Cover!Print_Area_0_0_0_0_0_0</vt:lpstr>
      <vt:lpstr>INDICE!Print_Area_0_0_0_0_0_0</vt:lpstr>
      <vt:lpstr>'01_Scheda_anagrafica'!Print_Area_0_0_0_0_0_0_0</vt:lpstr>
      <vt:lpstr>'02.01_Ricognizione_Dirette'!Print_Area_0_0_0_0_0_0_0</vt:lpstr>
      <vt:lpstr>'02.02_Ricognizione_Indirette'!Print_Area_0_0_0_0_0_0_0</vt:lpstr>
      <vt:lpstr>'02.03_Grafico_Relazioni'!Print_Area_0_0_0_0_0_0_0</vt:lpstr>
      <vt:lpstr>'03.01_Finalità_Attività_Dir_2'!Print_Area_0_0_0_0_0_0_0</vt:lpstr>
      <vt:lpstr>'03.01_Finalità_Attività_Dir_3'!Print_Area_0_0_0_0_0_0_0</vt:lpstr>
      <vt:lpstr>'03.01_Finalità_Attività_Dir_4'!Print_Area_0_0_0_0_0_0_0</vt:lpstr>
      <vt:lpstr>'03.02_Condizioni_Art20co.2_'!Print_Area_0_0_0_0_0_0_0</vt:lpstr>
      <vt:lpstr>'03.02_Condizioni_Art20co.2_ '!Print_Area_0_0_0_0_0_0_0</vt:lpstr>
      <vt:lpstr>'03.02_Condizioni_Art20co.2_4 '!Print_Area_0_0_0_0_0_0_0</vt:lpstr>
      <vt:lpstr>'04_Mantenimento'!Print_Area_0_0_0_0_0_0_0</vt:lpstr>
      <vt:lpstr>'05.01_Azioni_Contenimento_Costi'!Print_Area_0_0_0_0_0_0_0</vt:lpstr>
      <vt:lpstr>'05.02_Azioni_Cessione'!Print_Area_0_0_0_0_0_0_0</vt:lpstr>
      <vt:lpstr>'05.03_Azioni_Liquidazione'!Print_Area_0_0_0_0_0_0_0</vt:lpstr>
      <vt:lpstr>'05.04_Azioni_Fusione'!Print_Area_0_0_0_0_0_0_0</vt:lpstr>
      <vt:lpstr>'05.05_Riepilogo'!Print_Area_0_0_0_0_0_0_0</vt:lpstr>
      <vt:lpstr>'06._Elenco_motivazioni'!Print_Area_0_0_0_0_0_0_0</vt:lpstr>
      <vt:lpstr>Cover!Print_Area_0_0_0_0_0_0_0</vt:lpstr>
      <vt:lpstr>INDICE!Print_Area_0_0_0_0_0_0_0</vt:lpstr>
      <vt:lpstr>'01_Scheda_anagrafica'!Print_Area_0_0_0_0_0_0_0_0</vt:lpstr>
      <vt:lpstr>'02.01_Ricognizione_Dirette'!Print_Area_0_0_0_0_0_0_0_0</vt:lpstr>
      <vt:lpstr>'02.02_Ricognizione_Indirette'!Print_Area_0_0_0_0_0_0_0_0</vt:lpstr>
      <vt:lpstr>'02.03_Grafico_Relazioni'!Print_Area_0_0_0_0_0_0_0_0</vt:lpstr>
      <vt:lpstr>'03.01_Finalità_Attività_Dir_2'!Print_Area_0_0_0_0_0_0_0_0</vt:lpstr>
      <vt:lpstr>'03.01_Finalità_Attività_Dir_3'!Print_Area_0_0_0_0_0_0_0_0</vt:lpstr>
      <vt:lpstr>'03.01_Finalità_Attività_Dir_4'!Print_Area_0_0_0_0_0_0_0_0</vt:lpstr>
      <vt:lpstr>'03.02_Condizioni_Art20co.2_'!Print_Area_0_0_0_0_0_0_0_0</vt:lpstr>
      <vt:lpstr>'03.02_Condizioni_Art20co.2_ '!Print_Area_0_0_0_0_0_0_0_0</vt:lpstr>
      <vt:lpstr>'03.02_Condizioni_Art20co.2_4 '!Print_Area_0_0_0_0_0_0_0_0</vt:lpstr>
      <vt:lpstr>'04_Mantenimento'!Print_Area_0_0_0_0_0_0_0_0</vt:lpstr>
      <vt:lpstr>'05.01_Azioni_Contenimento_Costi'!Print_Area_0_0_0_0_0_0_0_0</vt:lpstr>
      <vt:lpstr>'05.02_Azioni_Cessione'!Print_Area_0_0_0_0_0_0_0_0</vt:lpstr>
      <vt:lpstr>'05.03_Azioni_Liquidazione'!Print_Area_0_0_0_0_0_0_0_0</vt:lpstr>
      <vt:lpstr>'05.04_Azioni_Fusione'!Print_Area_0_0_0_0_0_0_0_0</vt:lpstr>
      <vt:lpstr>'05.05_Riepilogo'!Print_Area_0_0_0_0_0_0_0_0</vt:lpstr>
      <vt:lpstr>'06._Elenco_motivazioni'!Print_Area_0_0_0_0_0_0_0_0</vt:lpstr>
      <vt:lpstr>Cover!Print_Area_0_0_0_0_0_0_0_0</vt:lpstr>
      <vt:lpstr>INDICE!Print_Area_0_0_0_0_0_0_0_0</vt:lpstr>
      <vt:lpstr>'01_Scheda_anagrafica'!Print_Area_0_0_0_0_0_0_0_0_0</vt:lpstr>
      <vt:lpstr>'02.01_Ricognizione_Dirette'!Print_Area_0_0_0_0_0_0_0_0_0</vt:lpstr>
      <vt:lpstr>'02.02_Ricognizione_Indirette'!Print_Area_0_0_0_0_0_0_0_0_0</vt:lpstr>
      <vt:lpstr>'02.03_Grafico_Relazioni'!Print_Area_0_0_0_0_0_0_0_0_0</vt:lpstr>
      <vt:lpstr>'03.01_Finalità_Attività_Dir_2'!Print_Area_0_0_0_0_0_0_0_0_0</vt:lpstr>
      <vt:lpstr>'03.01_Finalità_Attività_Dir_3'!Print_Area_0_0_0_0_0_0_0_0_0</vt:lpstr>
      <vt:lpstr>'03.01_Finalità_Attività_Dir_4'!Print_Area_0_0_0_0_0_0_0_0_0</vt:lpstr>
      <vt:lpstr>'03.02_Condizioni_Art20co.2_'!Print_Area_0_0_0_0_0_0_0_0_0</vt:lpstr>
      <vt:lpstr>'03.02_Condizioni_Art20co.2_ '!Print_Area_0_0_0_0_0_0_0_0_0</vt:lpstr>
      <vt:lpstr>'03.02_Condizioni_Art20co.2_4 '!Print_Area_0_0_0_0_0_0_0_0_0</vt:lpstr>
      <vt:lpstr>'04_Mantenimento'!Print_Area_0_0_0_0_0_0_0_0_0</vt:lpstr>
      <vt:lpstr>'05.01_Azioni_Contenimento_Costi'!Print_Area_0_0_0_0_0_0_0_0_0</vt:lpstr>
      <vt:lpstr>'05.02_Azioni_Cessione'!Print_Area_0_0_0_0_0_0_0_0_0</vt:lpstr>
      <vt:lpstr>'05.03_Azioni_Liquidazione'!Print_Area_0_0_0_0_0_0_0_0_0</vt:lpstr>
      <vt:lpstr>'05.04_Azioni_Fusione'!Print_Area_0_0_0_0_0_0_0_0_0</vt:lpstr>
      <vt:lpstr>'05.05_Riepilogo'!Print_Area_0_0_0_0_0_0_0_0_0</vt:lpstr>
      <vt:lpstr>'06._Elenco_motivazioni'!Print_Area_0_0_0_0_0_0_0_0_0</vt:lpstr>
      <vt:lpstr>Cover!Print_Area_0_0_0_0_0_0_0_0_0</vt:lpstr>
      <vt:lpstr>INDICE!Print_Area_0_0_0_0_0_0_0_0_0</vt:lpstr>
    </vt:vector>
  </TitlesOfParts>
  <Company>Corte dei conti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ggiuliano</dc:creator>
  <cp:lastModifiedBy>Utente</cp:lastModifiedBy>
  <cp:revision>18</cp:revision>
  <cp:lastPrinted>2019-11-08T11:35:44Z</cp:lastPrinted>
  <dcterms:created xsi:type="dcterms:W3CDTF">2013-11-19T10:13:37Z</dcterms:created>
  <dcterms:modified xsi:type="dcterms:W3CDTF">2021-10-25T08:20:09Z</dcterms:modified>
  <dc:language>it-IT</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Company">
    <vt:lpwstr>Corte dei conti</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